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D2002131-7853-474D-A3B3-370904F6D7B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3" i="1" l="1"/>
  <c r="J123" i="1"/>
  <c r="I131" i="1"/>
  <c r="I130" i="1" s="1"/>
  <c r="I129" i="1" s="1"/>
  <c r="I128" i="1" s="1"/>
  <c r="J84" i="1" l="1"/>
  <c r="J83" i="1" s="1"/>
  <c r="J82" i="1" s="1"/>
  <c r="J51" i="1" l="1"/>
  <c r="J50" i="1" s="1"/>
  <c r="J47" i="1"/>
  <c r="J32" i="1"/>
  <c r="J126" i="1" l="1"/>
  <c r="J113" i="1"/>
  <c r="J63" i="1"/>
  <c r="J45" i="1" l="1"/>
  <c r="J44" i="1" s="1"/>
  <c r="J43" i="1" s="1"/>
  <c r="J142" i="1" l="1"/>
  <c r="J110" i="1"/>
  <c r="J109" i="1" s="1"/>
  <c r="J36" i="1"/>
  <c r="J35" i="1" s="1"/>
  <c r="J34" i="1" s="1"/>
  <c r="J33" i="1" s="1"/>
  <c r="J22" i="1"/>
  <c r="J19" i="1" s="1"/>
  <c r="J18" i="1" s="1"/>
  <c r="J28" i="1"/>
  <c r="J27" i="1" s="1"/>
  <c r="J41" i="1"/>
  <c r="J40" i="1" s="1"/>
  <c r="J39" i="1" s="1"/>
  <c r="J38" i="1" s="1"/>
  <c r="J62" i="1"/>
  <c r="J75" i="1"/>
  <c r="J77" i="1"/>
  <c r="J112" i="1"/>
  <c r="J122" i="1"/>
  <c r="J121" i="1" s="1"/>
  <c r="J131" i="1"/>
  <c r="J130" i="1" s="1"/>
  <c r="J129" i="1" s="1"/>
  <c r="J136" i="1"/>
  <c r="J135" i="1" s="1"/>
  <c r="J134" i="1" s="1"/>
  <c r="J133" i="1" s="1"/>
  <c r="J102" i="1" l="1"/>
  <c r="J101" i="1" s="1"/>
  <c r="J100" i="1" s="1"/>
  <c r="J81" i="1"/>
  <c r="J80" i="1" s="1"/>
  <c r="J79" i="1" s="1"/>
  <c r="J61" i="1"/>
  <c r="J60" i="1" s="1"/>
  <c r="J59" i="1" s="1"/>
  <c r="J21" i="1"/>
  <c r="J20" i="1" s="1"/>
  <c r="J26" i="1"/>
  <c r="J25" i="1" s="1"/>
  <c r="J24" i="1" s="1"/>
  <c r="J17" i="1" s="1"/>
  <c r="J140" i="1"/>
  <c r="J141" i="1"/>
  <c r="J139" i="1" s="1"/>
  <c r="J138" i="1" s="1"/>
  <c r="J74" i="1"/>
  <c r="J70" i="1" s="1"/>
  <c r="J69" i="1" l="1"/>
  <c r="J68" i="1" s="1"/>
  <c r="J67" i="1" s="1"/>
  <c r="J128" i="1"/>
  <c r="J120" i="1" s="1"/>
  <c r="J119" i="1" l="1"/>
  <c r="J118" i="1" s="1"/>
  <c r="J148" i="1" l="1"/>
  <c r="J16" i="1" s="1"/>
  <c r="J48" i="1"/>
</calcChain>
</file>

<file path=xl/sharedStrings.xml><?xml version="1.0" encoding="utf-8"?>
<sst xmlns="http://schemas.openxmlformats.org/spreadsheetml/2006/main" count="940" uniqueCount="346">
  <si>
    <t>240</t>
  </si>
  <si>
    <t>1102</t>
  </si>
  <si>
    <t>829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</si>
  <si>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</si>
  <si>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</si>
  <si>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</si>
  <si>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Подпрограмма "Развитие физической культуры и спорта"</t>
  </si>
  <si>
    <t>Массовый спорт</t>
  </si>
  <si>
    <t>1100</t>
  </si>
  <si>
    <t>ФИЗИЧЕСКАЯ КУЛЬТУРА И СПОРТ</t>
  </si>
  <si>
    <t>310</t>
  </si>
  <si>
    <t>1001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</si>
  <si>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</si>
  <si>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</si>
  <si>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</si>
  <si>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 xml:space="preserve">Непрограммные расходы </t>
  </si>
  <si>
    <t>1000</t>
  </si>
  <si>
    <t>СОЦИАЛЬНАЯ ПОЛИТИКА</t>
  </si>
  <si>
    <t>0801</t>
  </si>
  <si>
    <t>Подпрограмма "Организация  и развитие библиотечного фонда "</t>
  </si>
  <si>
    <t>Подпрограмма «Развитие культуры села»</t>
  </si>
  <si>
    <t>Культура</t>
  </si>
  <si>
    <t>0800</t>
  </si>
  <si>
    <t>КУЛЬТУРА, КИНЕМАТОГРАФИЯ</t>
  </si>
  <si>
    <t>0503</t>
  </si>
  <si>
    <t>51</t>
  </si>
  <si>
    <t>Благоустройство</t>
  </si>
  <si>
    <t>0409</t>
  </si>
  <si>
    <t>0400</t>
  </si>
  <si>
    <t>0310</t>
  </si>
  <si>
    <t>40</t>
  </si>
  <si>
    <t>110</t>
  </si>
  <si>
    <t>Расходы на выплаты персоналу казенных учреждений</t>
  </si>
  <si>
    <t>39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</si>
  <si>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</si>
  <si>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</si>
  <si>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Обеспечение пожарной безопасности</t>
  </si>
  <si>
    <t>0300</t>
  </si>
  <si>
    <t>НАЦИОНАЛЬНАЯ БЕЗОПАСНОСТЬ И ПРАВООХРАНИТЕЛЬНАЯ ДЕЯТЕЛЬНОСТЬ</t>
  </si>
  <si>
    <t>0203</t>
  </si>
  <si>
    <t>120</t>
  </si>
  <si>
    <t>Расходы на выплаты персоналу государственных (муниципальных) органов</t>
  </si>
  <si>
    <t>30</t>
  </si>
  <si>
    <t>29</t>
  </si>
  <si>
    <t>Мобилизационная и вневойсковая подготовка</t>
  </si>
  <si>
    <t>0200</t>
  </si>
  <si>
    <t>НАЦИОНАЛЬНАЯ ОБОРОНА</t>
  </si>
  <si>
    <t>25</t>
  </si>
  <si>
    <t>0113</t>
  </si>
  <si>
    <t>24</t>
  </si>
  <si>
    <t>23</t>
  </si>
  <si>
    <t>Создание и обеспечение административных комиссий</t>
  </si>
  <si>
    <t>Другие общегосударственные вопросы</t>
  </si>
  <si>
    <t>21</t>
  </si>
  <si>
    <t>0100</t>
  </si>
  <si>
    <t>ОБЩЕГОСУДАРСТВЕННЫЕ ВОПРОСЫ</t>
  </si>
  <si>
    <t>20</t>
  </si>
  <si>
    <t>870</t>
  </si>
  <si>
    <t>Резервные средства</t>
  </si>
  <si>
    <t>19</t>
  </si>
  <si>
    <t>800</t>
  </si>
  <si>
    <t>17</t>
  </si>
  <si>
    <t>Резервный фонд</t>
  </si>
  <si>
    <t>15</t>
  </si>
  <si>
    <t>14</t>
  </si>
  <si>
    <t>0104</t>
  </si>
  <si>
    <t>13</t>
  </si>
  <si>
    <t>12</t>
  </si>
  <si>
    <t>11</t>
  </si>
  <si>
    <t>9</t>
  </si>
  <si>
    <t>Руководство и управление в сфере установленных функций органов местного самоуправления</t>
  </si>
  <si>
    <t>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</si>
  <si>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</si>
  <si>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</si>
  <si>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0102</t>
  </si>
  <si>
    <t>7</t>
  </si>
  <si>
    <t>6</t>
  </si>
  <si>
    <t>5</t>
  </si>
  <si>
    <t>Функционнирование главы  муниципального образования</t>
  </si>
  <si>
    <t>4</t>
  </si>
  <si>
    <t>3</t>
  </si>
  <si>
    <t>Функционирование высшего должностного лица субъекта Российской  Федерации и муниципального образования</t>
  </si>
  <si>
    <t>2</t>
  </si>
  <si>
    <t>1</t>
  </si>
  <si>
    <t>Вид расходов</t>
  </si>
  <si>
    <t>Целевая статья</t>
  </si>
  <si>
    <t>Раздел, подраздел</t>
  </si>
  <si>
    <t>Код ведомства</t>
  </si>
  <si>
    <t>Наименование главных распорядителей и наименование показателей бюджетной классификации</t>
  </si>
  <si>
    <t>№ стр.</t>
  </si>
  <si>
    <t>(тыс.рублей)</t>
  </si>
  <si>
    <t>18</t>
  </si>
  <si>
    <t>Муниципальная программа « Развитие жилищно-коммунального хозяйства, обеспечение комфортных и безопасных условий жизни на территории Приреченского сельсовета»</t>
  </si>
  <si>
    <r>
      <t>Подпрограмма «Обеспечение пожарной безопасности территории</t>
    </r>
    <r>
      <rPr>
        <sz val="12"/>
        <color indexed="8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профилактика терроризма, экстремизма и чрезвычайных ситуаций"</t>
    </r>
  </si>
  <si>
    <t>Содержание муниципального пожарного поста  в рамках подпрграммы «Обеспечение пожарной безопасности территории, профилактика терроризма, экстремизма и чрезвычайных ситуаций " муниципальной программы « Развитие жилищно-коммунального хозяйства обеспечение комфортных и безопасных условий жизни на территории Приреченского сельсовета»</t>
  </si>
  <si>
    <t>Подпрограмма «Благоустройство территории и улучшение технического состояния дорог Приреченского сельсовета»</t>
  </si>
  <si>
    <t>Повышение качества текущего ремонта и содержания дорог в рамках подпрограммы «Благоустройство территории и улучшение технического состояния дорог Приреченского сельсовета» муниципальной программы « Развитие жилищно-коммунального хозяйства обеспечение комфортных и безопасных условий жизни на территории Приреченского сельсовета»</t>
  </si>
  <si>
    <t>Повышение качества освещенности улиц и дорог в населенных пунктах поселения, снижение нарушений общественного порядка в рамках подпрограммы «Благоустройство территории и улучшение технического состояния дорог Приреченского сельсовета»  муниципальной программы « Развитие жилищно-коммунального хозяйства, обеспечение комфортных и безопасных условий жизни на территории Приреченского сельсовета»</t>
  </si>
  <si>
    <t xml:space="preserve"> Муниципальная программа "Развитие культуры,спорта и молодежной политики на территории Приреченского сельсовета"</t>
  </si>
  <si>
    <t>Проведение культурно спортивных мероприятий в рамках подпрограммы  "Развитие физической культуры и спорта" муниципальной программы  "Развитие культуры,спорта и молодежной политики на территории Приреченского сельсовета"</t>
  </si>
  <si>
    <t xml:space="preserve"> Программа "Развитие культуры,спорта и молодежной политики на территории Приреченского сельсовета"</t>
  </si>
  <si>
    <t>0111</t>
  </si>
  <si>
    <t>Резервные фонды  местных администраций</t>
  </si>
  <si>
    <t xml:space="preserve">Иные  бюджетные ассигнования </t>
  </si>
  <si>
    <t>8900000000</t>
  </si>
  <si>
    <t>8910090020</t>
  </si>
  <si>
    <t>8920090040</t>
  </si>
  <si>
    <t>8930090060</t>
  </si>
  <si>
    <t>8940075140</t>
  </si>
  <si>
    <t>8950051180</t>
  </si>
  <si>
    <t>0200000000</t>
  </si>
  <si>
    <t>0220000000</t>
  </si>
  <si>
    <t>0220096020</t>
  </si>
  <si>
    <t>0229006020</t>
  </si>
  <si>
    <t>0210095020</t>
  </si>
  <si>
    <t>0210000000</t>
  </si>
  <si>
    <t>0100000000</t>
  </si>
  <si>
    <t>0110000000</t>
  </si>
  <si>
    <t>0120000000</t>
  </si>
  <si>
    <t>8960090070</t>
  </si>
  <si>
    <t>0130000000</t>
  </si>
  <si>
    <t>Муниципальная программа « Развитие жилищно-коммунального хозяйства обеспечение комфортных и безопасных условий жизни на территории Приреченского сельсовета»</t>
  </si>
  <si>
    <t xml:space="preserve">Дорожное хозяйство </t>
  </si>
  <si>
    <t>16</t>
  </si>
  <si>
    <t>22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</si>
  <si>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 в рамках непрограмных расходов отдельных органов исполнительной власти</t>
  </si>
  <si>
    <t>47</t>
  </si>
  <si>
    <t>52</t>
  </si>
  <si>
    <t>53</t>
  </si>
  <si>
    <t>54</t>
  </si>
  <si>
    <t>55</t>
  </si>
  <si>
    <t>62</t>
  </si>
  <si>
    <t>63</t>
  </si>
  <si>
    <t>64</t>
  </si>
  <si>
    <t>65</t>
  </si>
  <si>
    <t>0210081050</t>
  </si>
  <si>
    <t>26</t>
  </si>
  <si>
    <t>27</t>
  </si>
  <si>
    <t>28</t>
  </si>
  <si>
    <t>41</t>
  </si>
  <si>
    <t>42</t>
  </si>
  <si>
    <t>43</t>
  </si>
  <si>
    <t>44</t>
  </si>
  <si>
    <t>45</t>
  </si>
  <si>
    <t>46</t>
  </si>
  <si>
    <t>56</t>
  </si>
  <si>
    <t>60</t>
  </si>
  <si>
    <t>61</t>
  </si>
  <si>
    <t>8910000000</t>
  </si>
  <si>
    <t>АДМИНИСТРАЦИЯ ПРИРЕЧЕНСКОГО СЕЛЬСОВЕТА УЖУРСКОГО РАЙОНА КРАСНОЯРСКОГО КРАЯ</t>
  </si>
  <si>
    <t>0110091180</t>
  </si>
  <si>
    <t>Прочие расходы по библиотекам в рамках подпрограммы «Организация и развитие библиотечного обслуживания»  муниципальной программы  "Развитие культуры,спорта и молодежной политики на территории Приреченского сельсовета"</t>
  </si>
  <si>
    <t>0120091180</t>
  </si>
  <si>
    <t xml:space="preserve"> Прочие расходы по клубам в рамках подпрограммы "Развитие культуры села" муниципальной программы "Развитие культуры, спорта и молодежной политики на территории Приреченского сельсовета"</t>
  </si>
  <si>
    <t>0130093010</t>
  </si>
  <si>
    <t>Выплаты пенсии за выслугу лет лицам,замещавшим должности муниципальной службы и лицам замещавшим муниципальные должности</t>
  </si>
  <si>
    <t>8970083240</t>
  </si>
  <si>
    <t>0500</t>
  </si>
  <si>
    <t>0230000000</t>
  </si>
  <si>
    <t>101</t>
  </si>
  <si>
    <t>0501</t>
  </si>
  <si>
    <t>0230097050</t>
  </si>
  <si>
    <t>48</t>
  </si>
  <si>
    <t>49</t>
  </si>
  <si>
    <t>50</t>
  </si>
  <si>
    <t>69</t>
  </si>
  <si>
    <t>70</t>
  </si>
  <si>
    <t>71</t>
  </si>
  <si>
    <t>72</t>
  </si>
  <si>
    <t>73</t>
  </si>
  <si>
    <t>74</t>
  </si>
  <si>
    <t>Осуществление переданных полномочий по сельским клубам в рамках подпрограммы "Развитие культуры села" муниципальной программы "Развитие культуры, спорта и молодежной политики на территории Приреченского сельсовета"</t>
  </si>
  <si>
    <t>Межбюджетные трансферты</t>
  </si>
  <si>
    <t>Иные межбюджетные трансферты</t>
  </si>
  <si>
    <t>0110092020</t>
  </si>
  <si>
    <t>102</t>
  </si>
  <si>
    <t>500</t>
  </si>
  <si>
    <t>540</t>
  </si>
  <si>
    <t>Межевание земельных участков под ИЖС,объектами недвижимого имущества</t>
  </si>
  <si>
    <t>Организация общественных работ в поселениях  в рамках подпрограммы "Благоустройство территории и улучшение технического состояния дорог Приреченского сельсовета" муниципальной программы " Развитие жилищно-коммунального хозяйства, обеспечение комфортных и безопасных условий жизни на территории Приреченского сельсовета"</t>
  </si>
  <si>
    <t>66</t>
  </si>
  <si>
    <t>67</t>
  </si>
  <si>
    <t>31</t>
  </si>
  <si>
    <t>32</t>
  </si>
  <si>
    <t>33</t>
  </si>
  <si>
    <t>34</t>
  </si>
  <si>
    <t>35</t>
  </si>
  <si>
    <t>36</t>
  </si>
  <si>
    <t>37</t>
  </si>
  <si>
    <t>38</t>
  </si>
  <si>
    <t>82</t>
  </si>
  <si>
    <t>83</t>
  </si>
  <si>
    <t>84</t>
  </si>
  <si>
    <t>85</t>
  </si>
  <si>
    <t>86</t>
  </si>
  <si>
    <t>87</t>
  </si>
  <si>
    <t>88</t>
  </si>
  <si>
    <t>89</t>
  </si>
  <si>
    <t>8970090080</t>
  </si>
  <si>
    <t>0107</t>
  </si>
  <si>
    <t>Обеспечение проведение выборов и референдумов</t>
  </si>
  <si>
    <t>Региональные фонды капитального ремонта многоквартирных домов рамках подпрограммы «Поддержка жилищно-коммунального хозяйства на территории Приреченского сельсовета » в рамках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</si>
  <si>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>Постановка на кадастровый учет объектов капитального строительства</t>
  </si>
  <si>
    <t>897008128</t>
  </si>
  <si>
    <t>103</t>
  </si>
  <si>
    <t>104</t>
  </si>
  <si>
    <t>Подпрограмма "Благоустройство территории и улучшение технического состояния дорог Приреченского сельсовета"</t>
  </si>
  <si>
    <t>Подпрограмма «Поддержка жилищно-коммунального хозяйства на территории Приреченского сельсовета »</t>
  </si>
  <si>
    <t>Национальная экономика</t>
  </si>
  <si>
    <t>Сумма на          2025год</t>
  </si>
  <si>
    <t>Сумма на          2026год</t>
  </si>
  <si>
    <t>Ведомственная структура расходов бюджета Приреченского сельсовета на 2025 год</t>
  </si>
  <si>
    <t xml:space="preserve">« О бюджете Приреченского сельсовета на  2025 год и </t>
  </si>
  <si>
    <t>плановый  период 2026 - 2027 годы»</t>
  </si>
  <si>
    <t>Сумма на          2027год</t>
  </si>
  <si>
    <t xml:space="preserve"> и плановый  период 2026 - 2027 годы»</t>
  </si>
  <si>
    <t>1160,3</t>
  </si>
  <si>
    <t>4746,1</t>
  </si>
  <si>
    <t>0</t>
  </si>
  <si>
    <t>3,0</t>
  </si>
  <si>
    <t>15,0</t>
  </si>
  <si>
    <t>0,0</t>
  </si>
  <si>
    <t>8,0</t>
  </si>
  <si>
    <t>36,0</t>
  </si>
  <si>
    <t>169,3</t>
  </si>
  <si>
    <t>40,2</t>
  </si>
  <si>
    <t>209,5</t>
  </si>
  <si>
    <t>2270,8</t>
  </si>
  <si>
    <t>2997,4</t>
  </si>
  <si>
    <t>726,7</t>
  </si>
  <si>
    <t>377,8</t>
  </si>
  <si>
    <t>4,8</t>
  </si>
  <si>
    <t>31,4</t>
  </si>
  <si>
    <t>Обеспечение освещением территорию в рамках подпрограммы "Благоустройство территории и улучшение технического состояния дорог Приреченского сельсовета" муниципальной программы "Развитие жилищно- коммунального хозяйства, обеспечение комфортных и безопасных условий жизни на территория Приреченского сельсовета"</t>
  </si>
  <si>
    <t>0210081150</t>
  </si>
  <si>
    <t>100,0</t>
  </si>
  <si>
    <t>40,0</t>
  </si>
  <si>
    <t>82,9</t>
  </si>
  <si>
    <t>519,5</t>
  </si>
  <si>
    <t>559,5</t>
  </si>
  <si>
    <t>642,4</t>
  </si>
  <si>
    <t>10686,5</t>
  </si>
  <si>
    <t>75</t>
  </si>
  <si>
    <t>76</t>
  </si>
  <si>
    <t>77</t>
  </si>
  <si>
    <t>78</t>
  </si>
  <si>
    <t>79</t>
  </si>
  <si>
    <t>80</t>
  </si>
  <si>
    <t>81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</si>
  <si>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</si>
  <si>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</si>
  <si>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</si>
  <si>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</si>
  <si>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</si>
  <si>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</si>
  <si>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</si>
  <si>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</si>
  <si>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</si>
  <si>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</si>
  <si>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Приложение  4</t>
  </si>
  <si>
    <t>Обеспечение первичных мер пожарной безопасности в рамках подпрграммы «Обеспечение пожарной безопасности территории, профилактика терроризма, экстремизма и чрезвычайных ситуаций " муниципальной программы « Развитие жилищно-коммунального хозяйства обеспечение комфортных и безопасных условий жизни на территории Приреченского сельсовета»</t>
  </si>
  <si>
    <t>02200S4120</t>
  </si>
  <si>
    <t>229,7</t>
  </si>
  <si>
    <t>0,00</t>
  </si>
  <si>
    <t>3278,5</t>
  </si>
  <si>
    <t>Реализацияпроектов по решению вопросов местного значения в рамках подпрограммы "Благоустройство территории и улучшение технического состояния дорог Приреченского сельсовета" муниципальной программы " Развитие жилищно-коммунального хозяйства, обеспечение комфортных и безопасных условий жизни на территории Приреченского сельсовета"</t>
  </si>
  <si>
    <t>02100S7490</t>
  </si>
  <si>
    <t>609,3</t>
  </si>
  <si>
    <t>244</t>
  </si>
  <si>
    <t>646,3</t>
  </si>
  <si>
    <t>57</t>
  </si>
  <si>
    <t>58</t>
  </si>
  <si>
    <t>59</t>
  </si>
  <si>
    <t>68</t>
  </si>
  <si>
    <t>105</t>
  </si>
  <si>
    <t>106</t>
  </si>
  <si>
    <t>5917,4</t>
  </si>
  <si>
    <t>9,3</t>
  </si>
  <si>
    <t>856,4</t>
  </si>
  <si>
    <t>02100S6410</t>
  </si>
  <si>
    <t>107</t>
  </si>
  <si>
    <t>108</t>
  </si>
  <si>
    <t>109</t>
  </si>
  <si>
    <t>Осуществление  расходов,направленных на реализацию мероприятий по поддержке местных инициатив  в рамках подпрограммы " Благоустройство территории и улудшение технического состояния дорог Приреченского сельсовета"муниципальной программы Развитие жилищно-коммунального хозяйства,обеспечение комфортных и безопасных условий жизни на территории Приреченского сельсовета"</t>
  </si>
  <si>
    <t>Разработан расчет вероятного вреда, который может быть причинен жизни, здоровью физических лиц, имуществу физических лиц и юридических лиц в результате аварии гидротехнического сооружения - гидротехническое сооружение в п. Арабкаево сооружение № 1</t>
  </si>
  <si>
    <t>Обустройство мест ( площадок) накопления отходов потребления и приобретение контейнерного оборудования в рамках прогрпаммы «Поддержка жилищно-коммунального хозяйства на территории Приреченского сельсовета » в рамках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</si>
  <si>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 xml:space="preserve"> Постановка на кадастровый  учет земельных участков
</t>
  </si>
  <si>
    <t>89700S4990</t>
  </si>
  <si>
    <t>330,0</t>
  </si>
  <si>
    <t>1805,8</t>
  </si>
  <si>
    <t>111</t>
  </si>
  <si>
    <t>112</t>
  </si>
  <si>
    <t>113</t>
  </si>
  <si>
    <t>114</t>
  </si>
  <si>
    <t>115</t>
  </si>
  <si>
    <t>02300S4630</t>
  </si>
  <si>
    <t>0412</t>
  </si>
  <si>
    <t>0220089110</t>
  </si>
  <si>
    <t>3,7</t>
  </si>
  <si>
    <t>860,1</t>
  </si>
  <si>
    <t>Проведение работ по уничтожению дикорастущей конопли в рамках подпрограммы"Обеспечение пожарной безопасности территории, профилактика терроризма и чрезвычайных ситуаций муниципальной программы "Развитие жилищно-коммунального хозяйства обеспечение комфортных и безопасных условий жизни на территории Приреченского сельсовета</t>
  </si>
  <si>
    <t>Устройство универсальных игровых спортивных площадок в рамках подпрограммы "Развитие физической культуры и спорта" муниципальной программы "Развитие культуры,спорта и молодежной политики на территории Приреченского сельсовета"</t>
  </si>
  <si>
    <t>0130083040</t>
  </si>
  <si>
    <t>1500,0</t>
  </si>
  <si>
    <t>1054,6</t>
  </si>
  <si>
    <t>Капитальный ремонт, реконструкцию находящихся в муниципальной собственности объектов коммунальной инфраструктуры, а также на приобретение технологического оборудования для обеспечения функционирования систем теплоснабжения, электроснабжения, водоотведения и очистки врамках прогрпаммы «Поддержка жилищно-коммунального хозяйства на территории Приреченского сельсовета » в рамках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</si>
  <si>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>0502</t>
  </si>
  <si>
    <t>0230081010</t>
  </si>
  <si>
    <t>436,7</t>
  </si>
  <si>
    <t>Закупка товаров, работ и услуг для государственных (муниципальных) нуж</t>
  </si>
  <si>
    <t>Гидротехническое сооружение,защитная дамба</t>
  </si>
  <si>
    <t>8970090050</t>
  </si>
  <si>
    <t>46,4</t>
  </si>
  <si>
    <t>200,6</t>
  </si>
  <si>
    <t>22,5</t>
  </si>
  <si>
    <t>223,1</t>
  </si>
  <si>
    <t>2448,3</t>
  </si>
  <si>
    <t>3835,3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</si>
  <si>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</si>
  <si>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</si>
  <si>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</si>
  <si>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</si>
  <si>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</si>
  <si>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</si>
  <si>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</si>
  <si>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</si>
  <si>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</si>
  <si>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</si>
  <si>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</si>
  <si>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10316,9</t>
  </si>
  <si>
    <t>1420,7</t>
  </si>
  <si>
    <t>25551,8</t>
  </si>
  <si>
    <t>7140,6</t>
  </si>
  <si>
    <t>1315,9</t>
  </si>
  <si>
    <t>8456,5</t>
  </si>
  <si>
    <t>3462,2</t>
  </si>
  <si>
    <t>2417,5</t>
  </si>
  <si>
    <t>1044,7</t>
  </si>
  <si>
    <t>1319,9</t>
  </si>
  <si>
    <t>2249,5</t>
  </si>
  <si>
    <t>2386,2</t>
  </si>
  <si>
    <t>215,0</t>
  </si>
  <si>
    <t>1715,0</t>
  </si>
  <si>
    <t>к  решению</t>
  </si>
  <si>
    <t xml:space="preserve"> приложению № 4 от 13.12.2024г № 37-117р   
"    
</t>
  </si>
  <si>
    <t>от 23.12.2025 №  9-72р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</si>
</sst>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2" fontId="2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0" fontId="5" fillId="0" borderId="0" xfId="0" applyFont="1" applyFill="1"/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wrapText="1"/>
    </xf>
    <xf numFmtId="166" fontId="6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9" fillId="0" borderId="0" xfId="0" applyFont="1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9"/>
  <sheetViews>
    <sheetView tabSelected="1" topLeftCell="A146" zoomScaleNormal="150" workbookViewId="0">
      <selection activeCell="A150" sqref="A150:XFD833"/>
    </sheetView>
  </sheetViews>
  <sheetFormatPr defaultRowHeight="15" x14ac:dyDescent="0.25"/>
  <cols>
    <col min="1" max="1" width="7.28515625" customWidth="1"/>
    <col min="2" max="2" width="5" style="3" customWidth="1"/>
    <col min="3" max="3" width="22" style="2" customWidth="1"/>
    <col min="4" max="5" width="5.42578125" style="1" customWidth="1"/>
    <col min="6" max="6" width="12.42578125" style="1" customWidth="1"/>
    <col min="7" max="7" width="5.42578125" style="1" customWidth="1"/>
    <col min="8" max="8" width="8.85546875" style="1" customWidth="1"/>
    <col min="9" max="9" width="10.28515625" style="1" customWidth="1"/>
    <col min="10" max="10" width="10" style="1" customWidth="1"/>
  </cols>
  <sheetData>
    <row r="1" spans="2:10" ht="18.75" x14ac:dyDescent="0.25">
      <c r="H1" s="48" t="s">
        <v>259</v>
      </c>
      <c r="I1" s="48"/>
      <c r="J1" s="48"/>
    </row>
    <row r="2" spans="2:10" ht="18.75" x14ac:dyDescent="0.25">
      <c r="H2" s="48" t="s">
        <v>343</v>
      </c>
      <c r="I2" s="48"/>
      <c r="J2" s="48"/>
    </row>
    <row r="3" spans="2:10" ht="18" customHeight="1" x14ac:dyDescent="0.25">
      <c r="H3" s="46" t="s">
        <v>345</v>
      </c>
      <c r="I3" s="46"/>
      <c r="J3" s="46"/>
    </row>
    <row r="4" spans="2:10" ht="3.75" hidden="1" customHeight="1" x14ac:dyDescent="0.25">
      <c r="H4" s="46"/>
      <c r="I4" s="46"/>
      <c r="J4" s="46"/>
    </row>
    <row r="5" spans="2:10" ht="18.75" hidden="1" x14ac:dyDescent="0.25">
      <c r="B5" s="45"/>
      <c r="C5" s="45"/>
      <c r="D5" s="45"/>
      <c r="E5" s="45"/>
      <c r="F5" s="45"/>
      <c r="G5" s="45"/>
      <c r="H5" s="45"/>
      <c r="I5" s="45"/>
      <c r="J5" s="45"/>
    </row>
    <row r="7" spans="2:10" ht="18.75" x14ac:dyDescent="0.25">
      <c r="B7" s="43"/>
      <c r="C7" s="43"/>
      <c r="D7" s="54" t="s">
        <v>344</v>
      </c>
      <c r="E7" s="53"/>
      <c r="F7" s="53"/>
      <c r="G7" s="53"/>
      <c r="H7" s="53"/>
      <c r="I7" s="53"/>
      <c r="J7" s="53"/>
    </row>
    <row r="8" spans="2:10" ht="18.75" x14ac:dyDescent="0.25">
      <c r="B8" s="53" t="s">
        <v>212</v>
      </c>
      <c r="C8" s="53"/>
      <c r="D8" s="53"/>
      <c r="E8" s="53"/>
      <c r="F8" s="53"/>
      <c r="G8" s="53"/>
      <c r="H8" s="53"/>
      <c r="I8" s="53"/>
      <c r="J8" s="53"/>
    </row>
    <row r="9" spans="2:10" ht="15" customHeight="1" x14ac:dyDescent="0.25">
      <c r="B9" s="53" t="s">
        <v>213</v>
      </c>
      <c r="C9" s="53"/>
      <c r="D9" s="53"/>
      <c r="E9" s="53"/>
      <c r="F9" s="53"/>
      <c r="G9" s="53"/>
      <c r="H9" s="53"/>
      <c r="I9" s="53"/>
      <c r="J9" s="53"/>
    </row>
    <row r="10" spans="2:10" ht="15" customHeight="1" x14ac:dyDescent="0.25">
      <c r="B10" s="30"/>
      <c r="C10" s="30"/>
      <c r="D10" s="30"/>
      <c r="E10" s="30"/>
      <c r="F10" s="30"/>
      <c r="G10" s="30"/>
      <c r="H10" s="36"/>
      <c r="I10" s="36"/>
      <c r="J10" s="30"/>
    </row>
    <row r="11" spans="2:10" s="14" customFormat="1" ht="39.75" customHeight="1" x14ac:dyDescent="0.2">
      <c r="B11" s="52" t="s">
        <v>211</v>
      </c>
      <c r="C11" s="52"/>
      <c r="D11" s="52"/>
      <c r="E11" s="52"/>
      <c r="F11" s="52"/>
      <c r="G11" s="52"/>
      <c r="H11" s="52"/>
      <c r="I11" s="52"/>
      <c r="J11" s="52"/>
    </row>
    <row r="12" spans="2:10" s="14" customFormat="1" ht="39.75" customHeight="1" x14ac:dyDescent="0.2">
      <c r="B12" s="37"/>
      <c r="C12" s="52" t="s">
        <v>215</v>
      </c>
      <c r="D12" s="52"/>
      <c r="E12" s="52"/>
      <c r="F12" s="52"/>
      <c r="G12" s="52"/>
      <c r="H12" s="52"/>
      <c r="I12" s="52"/>
      <c r="J12" s="52"/>
    </row>
    <row r="13" spans="2:10" s="14" customFormat="1" ht="39.75" customHeight="1" x14ac:dyDescent="0.2">
      <c r="B13" s="15"/>
      <c r="C13" s="15"/>
      <c r="D13" s="15"/>
      <c r="E13" s="15"/>
      <c r="F13" s="15"/>
      <c r="G13" s="49" t="s">
        <v>90</v>
      </c>
      <c r="H13" s="49"/>
      <c r="I13" s="49"/>
      <c r="J13" s="49"/>
    </row>
    <row r="14" spans="2:10" s="10" customFormat="1" ht="63" customHeight="1" x14ac:dyDescent="0.2">
      <c r="B14" s="13" t="s">
        <v>89</v>
      </c>
      <c r="C14" s="13" t="s">
        <v>88</v>
      </c>
      <c r="D14" s="8" t="s">
        <v>87</v>
      </c>
      <c r="E14" s="8" t="s">
        <v>86</v>
      </c>
      <c r="F14" s="8" t="s">
        <v>85</v>
      </c>
      <c r="G14" s="8" t="s">
        <v>84</v>
      </c>
      <c r="H14" s="12" t="s">
        <v>209</v>
      </c>
      <c r="I14" s="12" t="s">
        <v>210</v>
      </c>
      <c r="J14" s="12" t="s">
        <v>214</v>
      </c>
    </row>
    <row r="15" spans="2:10" s="10" customFormat="1" ht="19.5" customHeight="1" x14ac:dyDescent="0.2">
      <c r="B15" s="9"/>
      <c r="C15" s="8" t="s">
        <v>83</v>
      </c>
      <c r="D15" s="8" t="s">
        <v>82</v>
      </c>
      <c r="E15" s="8" t="s">
        <v>80</v>
      </c>
      <c r="F15" s="8" t="s">
        <v>79</v>
      </c>
      <c r="G15" s="8" t="s">
        <v>77</v>
      </c>
      <c r="H15" s="8"/>
      <c r="I15" s="8"/>
      <c r="J15" s="8" t="s">
        <v>76</v>
      </c>
    </row>
    <row r="16" spans="2:10" s="10" customFormat="1" ht="47.25" customHeight="1" x14ac:dyDescent="0.2">
      <c r="B16" s="9" t="s">
        <v>83</v>
      </c>
      <c r="C16" s="47" t="s">
        <v>149</v>
      </c>
      <c r="D16" s="8" t="s">
        <v>2</v>
      </c>
      <c r="E16" s="18"/>
      <c r="F16" s="18"/>
      <c r="G16" s="18"/>
      <c r="H16" s="27" t="s">
        <v>331</v>
      </c>
      <c r="I16" s="27" t="s">
        <v>241</v>
      </c>
      <c r="J16" s="28">
        <f>J148</f>
        <v>10608.099999999999</v>
      </c>
    </row>
    <row r="17" spans="2:10" s="11" customFormat="1" ht="32.25" customHeight="1" x14ac:dyDescent="0.2">
      <c r="B17" s="8" t="s">
        <v>82</v>
      </c>
      <c r="C17" s="16" t="s">
        <v>55</v>
      </c>
      <c r="D17" s="8" t="s">
        <v>2</v>
      </c>
      <c r="E17" s="8" t="s">
        <v>54</v>
      </c>
      <c r="F17" s="8"/>
      <c r="G17" s="8"/>
      <c r="H17" s="8" t="s">
        <v>329</v>
      </c>
      <c r="I17" s="8" t="s">
        <v>276</v>
      </c>
      <c r="J17" s="17">
        <f>J18+J24+J33+J38</f>
        <v>6228.7</v>
      </c>
    </row>
    <row r="18" spans="2:10" s="10" customFormat="1" ht="64.5" customHeight="1" x14ac:dyDescent="0.2">
      <c r="B18" s="9" t="s">
        <v>80</v>
      </c>
      <c r="C18" s="16" t="s">
        <v>81</v>
      </c>
      <c r="D18" s="8" t="s">
        <v>2</v>
      </c>
      <c r="E18" s="8" t="s">
        <v>74</v>
      </c>
      <c r="F18" s="8"/>
      <c r="G18" s="8"/>
      <c r="H18" s="8" t="s">
        <v>330</v>
      </c>
      <c r="I18" s="8" t="s">
        <v>216</v>
      </c>
      <c r="J18" s="17">
        <f>J19</f>
        <v>1160.3</v>
      </c>
    </row>
    <row r="19" spans="2:10" s="10" customFormat="1" ht="29.25" customHeight="1" x14ac:dyDescent="0.2">
      <c r="B19" s="8" t="s">
        <v>79</v>
      </c>
      <c r="C19" s="16" t="s">
        <v>15</v>
      </c>
      <c r="D19" s="8" t="s">
        <v>2</v>
      </c>
      <c r="E19" s="8" t="s">
        <v>74</v>
      </c>
      <c r="F19" s="8" t="s">
        <v>104</v>
      </c>
      <c r="G19" s="8"/>
      <c r="H19" s="8" t="s">
        <v>330</v>
      </c>
      <c r="I19" s="8" t="s">
        <v>216</v>
      </c>
      <c r="J19" s="17">
        <f>J22</f>
        <v>1160.3</v>
      </c>
    </row>
    <row r="20" spans="2:10" s="10" customFormat="1" ht="36.75" customHeight="1" x14ac:dyDescent="0.2">
      <c r="B20" s="9" t="s">
        <v>77</v>
      </c>
      <c r="C20" s="16" t="s">
        <v>78</v>
      </c>
      <c r="D20" s="8" t="s">
        <v>2</v>
      </c>
      <c r="E20" s="8" t="s">
        <v>74</v>
      </c>
      <c r="F20" s="8" t="s">
        <v>148</v>
      </c>
      <c r="G20" s="8"/>
      <c r="H20" s="8" t="s">
        <v>330</v>
      </c>
      <c r="I20" s="8" t="s">
        <v>216</v>
      </c>
      <c r="J20" s="17">
        <f>J21</f>
        <v>1160.3</v>
      </c>
    </row>
    <row r="21" spans="2:10" s="10" customFormat="1" ht="54" customHeight="1" x14ac:dyDescent="0.2">
      <c r="B21" s="8" t="s">
        <v>76</v>
      </c>
      <c r="C21" s="16" t="s">
        <v>70</v>
      </c>
      <c r="D21" s="8" t="s">
        <v>2</v>
      </c>
      <c r="E21" s="8" t="s">
        <v>74</v>
      </c>
      <c r="F21" s="8" t="s">
        <v>105</v>
      </c>
      <c r="G21" s="8"/>
      <c r="H21" s="8" t="s">
        <v>330</v>
      </c>
      <c r="I21" s="8" t="s">
        <v>216</v>
      </c>
      <c r="J21" s="17">
        <f>J22</f>
        <v>1160.3</v>
      </c>
    </row>
    <row r="22" spans="2:10" s="10" customFormat="1" ht="96" customHeight="1" x14ac:dyDescent="0.2">
      <c r="B22" s="9" t="s">
        <v>75</v>
      </c>
      <c r="C22" s="16" t="s">
        <v>35</v>
      </c>
      <c r="D22" s="8" t="s">
        <v>2</v>
      </c>
      <c r="E22" s="8" t="s">
        <v>74</v>
      </c>
      <c r="F22" s="8" t="s">
        <v>105</v>
      </c>
      <c r="G22" s="8" t="s">
        <v>34</v>
      </c>
      <c r="H22" s="44">
        <v>1420.7</v>
      </c>
      <c r="I22" s="8" t="s">
        <v>216</v>
      </c>
      <c r="J22" s="17">
        <f>J23</f>
        <v>1160.3</v>
      </c>
    </row>
    <row r="23" spans="2:10" s="10" customFormat="1" ht="52.5" customHeight="1" x14ac:dyDescent="0.2">
      <c r="B23" s="8" t="s">
        <v>73</v>
      </c>
      <c r="C23" s="16" t="s">
        <v>41</v>
      </c>
      <c r="D23" s="8" t="s">
        <v>2</v>
      </c>
      <c r="E23" s="8" t="s">
        <v>74</v>
      </c>
      <c r="F23" s="8" t="s">
        <v>105</v>
      </c>
      <c r="G23" s="8" t="s">
        <v>40</v>
      </c>
      <c r="H23" s="8" t="s">
        <v>330</v>
      </c>
      <c r="I23" s="8" t="s">
        <v>216</v>
      </c>
      <c r="J23" s="17">
        <v>1160.3</v>
      </c>
    </row>
    <row r="24" spans="2:10" s="10" customFormat="1" ht="30.75" customHeight="1" x14ac:dyDescent="0.2">
      <c r="B24" s="9" t="s">
        <v>69</v>
      </c>
      <c r="C24" s="16" t="s">
        <v>55</v>
      </c>
      <c r="D24" s="8" t="s">
        <v>2</v>
      </c>
      <c r="E24" s="8" t="s">
        <v>54</v>
      </c>
      <c r="F24" s="8"/>
      <c r="G24" s="8"/>
      <c r="H24" s="8" t="s">
        <v>334</v>
      </c>
      <c r="I24" s="8" t="s">
        <v>217</v>
      </c>
      <c r="J24" s="17">
        <f>J25</f>
        <v>5057.3999999999996</v>
      </c>
    </row>
    <row r="25" spans="2:10" s="11" customFormat="1" ht="67.5" customHeight="1" x14ac:dyDescent="0.2">
      <c r="B25" s="8" t="s">
        <v>71</v>
      </c>
      <c r="C25" s="16" t="s">
        <v>72</v>
      </c>
      <c r="D25" s="8" t="s">
        <v>2</v>
      </c>
      <c r="E25" s="8" t="s">
        <v>65</v>
      </c>
      <c r="F25" s="8"/>
      <c r="G25" s="18"/>
      <c r="H25" s="8" t="s">
        <v>334</v>
      </c>
      <c r="I25" s="8" t="s">
        <v>217</v>
      </c>
      <c r="J25" s="17">
        <f>J26</f>
        <v>5057.3999999999996</v>
      </c>
    </row>
    <row r="26" spans="2:10" s="10" customFormat="1" ht="31.5" customHeight="1" x14ac:dyDescent="0.2">
      <c r="B26" s="9" t="s">
        <v>68</v>
      </c>
      <c r="C26" s="16" t="s">
        <v>15</v>
      </c>
      <c r="D26" s="8" t="s">
        <v>2</v>
      </c>
      <c r="E26" s="8" t="s">
        <v>65</v>
      </c>
      <c r="F26" s="8" t="s">
        <v>104</v>
      </c>
      <c r="G26" s="8"/>
      <c r="H26" s="8" t="s">
        <v>334</v>
      </c>
      <c r="I26" s="8" t="s">
        <v>217</v>
      </c>
      <c r="J26" s="17">
        <f>J27</f>
        <v>5057.3999999999996</v>
      </c>
    </row>
    <row r="27" spans="2:10" s="10" customFormat="1" ht="51.75" customHeight="1" x14ac:dyDescent="0.2">
      <c r="B27" s="8" t="s">
        <v>67</v>
      </c>
      <c r="C27" s="16" t="s">
        <v>70</v>
      </c>
      <c r="D27" s="8" t="s">
        <v>2</v>
      </c>
      <c r="E27" s="8" t="s">
        <v>65</v>
      </c>
      <c r="F27" s="8" t="s">
        <v>106</v>
      </c>
      <c r="G27" s="8"/>
      <c r="H27" s="8" t="s">
        <v>334</v>
      </c>
      <c r="I27" s="8" t="s">
        <v>217</v>
      </c>
      <c r="J27" s="17">
        <f>J28</f>
        <v>5057.3999999999996</v>
      </c>
    </row>
    <row r="28" spans="2:10" s="10" customFormat="1" ht="102" customHeight="1" x14ac:dyDescent="0.2">
      <c r="B28" s="9" t="s">
        <v>66</v>
      </c>
      <c r="C28" s="16" t="s">
        <v>35</v>
      </c>
      <c r="D28" s="8" t="s">
        <v>2</v>
      </c>
      <c r="E28" s="8" t="s">
        <v>65</v>
      </c>
      <c r="F28" s="8" t="s">
        <v>106</v>
      </c>
      <c r="G28" s="8" t="s">
        <v>34</v>
      </c>
      <c r="H28" s="8" t="s">
        <v>332</v>
      </c>
      <c r="I28" s="8" t="s">
        <v>217</v>
      </c>
      <c r="J28" s="17">
        <f>J29</f>
        <v>5057.3999999999996</v>
      </c>
    </row>
    <row r="29" spans="2:10" s="10" customFormat="1" ht="46.5" customHeight="1" x14ac:dyDescent="0.2">
      <c r="B29" s="8" t="s">
        <v>64</v>
      </c>
      <c r="C29" s="16" t="s">
        <v>41</v>
      </c>
      <c r="D29" s="8" t="s">
        <v>2</v>
      </c>
      <c r="E29" s="8" t="s">
        <v>65</v>
      </c>
      <c r="F29" s="8" t="s">
        <v>106</v>
      </c>
      <c r="G29" s="8" t="s">
        <v>40</v>
      </c>
      <c r="H29" s="8" t="s">
        <v>332</v>
      </c>
      <c r="I29" s="8" t="s">
        <v>217</v>
      </c>
      <c r="J29" s="17">
        <v>5057.3999999999996</v>
      </c>
    </row>
    <row r="30" spans="2:10" s="10" customFormat="1" ht="48" customHeight="1" x14ac:dyDescent="0.2">
      <c r="B30" s="9" t="s">
        <v>63</v>
      </c>
      <c r="C30" s="16" t="s">
        <v>5</v>
      </c>
      <c r="D30" s="8" t="s">
        <v>2</v>
      </c>
      <c r="E30" s="8" t="s">
        <v>65</v>
      </c>
      <c r="F30" s="8" t="s">
        <v>106</v>
      </c>
      <c r="G30" s="8" t="s">
        <v>4</v>
      </c>
      <c r="H30" s="8" t="s">
        <v>333</v>
      </c>
      <c r="I30" s="8" t="s">
        <v>218</v>
      </c>
      <c r="J30" s="17">
        <v>0</v>
      </c>
    </row>
    <row r="31" spans="2:10" s="10" customFormat="1" ht="63" customHeight="1" x14ac:dyDescent="0.2">
      <c r="B31" s="8" t="s">
        <v>123</v>
      </c>
      <c r="C31" s="16" t="s">
        <v>3</v>
      </c>
      <c r="D31" s="8" t="s">
        <v>2</v>
      </c>
      <c r="E31" s="8" t="s">
        <v>65</v>
      </c>
      <c r="F31" s="8" t="s">
        <v>106</v>
      </c>
      <c r="G31" s="8" t="s">
        <v>0</v>
      </c>
      <c r="H31" s="8" t="s">
        <v>333</v>
      </c>
      <c r="I31" s="8" t="s">
        <v>218</v>
      </c>
      <c r="J31" s="17">
        <v>0</v>
      </c>
    </row>
    <row r="32" spans="2:10" s="10" customFormat="1" ht="48.75" hidden="1" customHeight="1" x14ac:dyDescent="0.2">
      <c r="B32" s="8" t="s">
        <v>61</v>
      </c>
      <c r="C32" s="16" t="s">
        <v>200</v>
      </c>
      <c r="D32" s="8" t="s">
        <v>2</v>
      </c>
      <c r="E32" s="8" t="s">
        <v>199</v>
      </c>
      <c r="F32" s="8" t="s">
        <v>198</v>
      </c>
      <c r="G32" s="8"/>
      <c r="H32" s="8"/>
      <c r="I32" s="8"/>
      <c r="J32" s="17" t="e">
        <f>#REF!</f>
        <v>#REF!</v>
      </c>
    </row>
    <row r="33" spans="2:10" s="10" customFormat="1" ht="31.5" x14ac:dyDescent="0.2">
      <c r="B33" s="9" t="s">
        <v>61</v>
      </c>
      <c r="C33" s="16" t="s">
        <v>62</v>
      </c>
      <c r="D33" s="8" t="s">
        <v>2</v>
      </c>
      <c r="E33" s="8" t="s">
        <v>101</v>
      </c>
      <c r="F33" s="8"/>
      <c r="G33" s="8"/>
      <c r="H33" s="8" t="s">
        <v>219</v>
      </c>
      <c r="I33" s="8" t="s">
        <v>219</v>
      </c>
      <c r="J33" s="17">
        <f>J34</f>
        <v>3</v>
      </c>
    </row>
    <row r="34" spans="2:10" s="10" customFormat="1" ht="31.5" x14ac:dyDescent="0.2">
      <c r="B34" s="8" t="s">
        <v>91</v>
      </c>
      <c r="C34" s="16" t="s">
        <v>15</v>
      </c>
      <c r="D34" s="8" t="s">
        <v>2</v>
      </c>
      <c r="E34" s="8" t="s">
        <v>101</v>
      </c>
      <c r="F34" s="8" t="s">
        <v>104</v>
      </c>
      <c r="G34" s="8"/>
      <c r="H34" s="8" t="s">
        <v>219</v>
      </c>
      <c r="I34" s="8" t="s">
        <v>219</v>
      </c>
      <c r="J34" s="17">
        <f>J35</f>
        <v>3</v>
      </c>
    </row>
    <row r="35" spans="2:10" s="10" customFormat="1" ht="47.25" x14ac:dyDescent="0.2">
      <c r="B35" s="9" t="s">
        <v>59</v>
      </c>
      <c r="C35" s="16" t="s">
        <v>102</v>
      </c>
      <c r="D35" s="8" t="s">
        <v>2</v>
      </c>
      <c r="E35" s="8" t="s">
        <v>101</v>
      </c>
      <c r="F35" s="8" t="s">
        <v>107</v>
      </c>
      <c r="G35" s="8"/>
      <c r="H35" s="8" t="s">
        <v>219</v>
      </c>
      <c r="I35" s="8" t="s">
        <v>219</v>
      </c>
      <c r="J35" s="17">
        <f>J36</f>
        <v>3</v>
      </c>
    </row>
    <row r="36" spans="2:10" s="10" customFormat="1" ht="31.5" x14ac:dyDescent="0.2">
      <c r="B36" s="8" t="s">
        <v>56</v>
      </c>
      <c r="C36" s="16" t="s">
        <v>103</v>
      </c>
      <c r="D36" s="8" t="s">
        <v>2</v>
      </c>
      <c r="E36" s="8" t="s">
        <v>101</v>
      </c>
      <c r="F36" s="8" t="s">
        <v>107</v>
      </c>
      <c r="G36" s="8" t="s">
        <v>60</v>
      </c>
      <c r="H36" s="8" t="s">
        <v>219</v>
      </c>
      <c r="I36" s="8" t="s">
        <v>219</v>
      </c>
      <c r="J36" s="17">
        <f>J37</f>
        <v>3</v>
      </c>
    </row>
    <row r="37" spans="2:10" s="10" customFormat="1" ht="31.5" x14ac:dyDescent="0.2">
      <c r="B37" s="9" t="s">
        <v>53</v>
      </c>
      <c r="C37" s="16" t="s">
        <v>58</v>
      </c>
      <c r="D37" s="8" t="s">
        <v>2</v>
      </c>
      <c r="E37" s="8" t="s">
        <v>101</v>
      </c>
      <c r="F37" s="8" t="s">
        <v>107</v>
      </c>
      <c r="G37" s="8" t="s">
        <v>57</v>
      </c>
      <c r="H37" s="8" t="s">
        <v>219</v>
      </c>
      <c r="I37" s="8" t="s">
        <v>219</v>
      </c>
      <c r="J37" s="17">
        <v>3</v>
      </c>
    </row>
    <row r="38" spans="2:10" s="10" customFormat="1" ht="36" customHeight="1" x14ac:dyDescent="0.2">
      <c r="B38" s="8" t="s">
        <v>124</v>
      </c>
      <c r="C38" s="16" t="s">
        <v>52</v>
      </c>
      <c r="D38" s="8" t="s">
        <v>2</v>
      </c>
      <c r="E38" s="8" t="s">
        <v>48</v>
      </c>
      <c r="F38" s="18"/>
      <c r="G38" s="18"/>
      <c r="H38" s="8" t="s">
        <v>308</v>
      </c>
      <c r="I38" s="8" t="s">
        <v>222</v>
      </c>
      <c r="J38" s="17">
        <f>J39+J47+J50</f>
        <v>8</v>
      </c>
    </row>
    <row r="39" spans="2:10" s="10" customFormat="1" ht="39.75" customHeight="1" x14ac:dyDescent="0.2">
      <c r="B39" s="9" t="s">
        <v>50</v>
      </c>
      <c r="C39" s="16" t="s">
        <v>15</v>
      </c>
      <c r="D39" s="8" t="s">
        <v>2</v>
      </c>
      <c r="E39" s="8" t="s">
        <v>48</v>
      </c>
      <c r="F39" s="8" t="s">
        <v>104</v>
      </c>
      <c r="G39" s="18"/>
      <c r="H39" s="8" t="s">
        <v>308</v>
      </c>
      <c r="I39" s="8" t="s">
        <v>222</v>
      </c>
      <c r="J39" s="17">
        <f>J40</f>
        <v>8</v>
      </c>
    </row>
    <row r="40" spans="2:10" s="10" customFormat="1" ht="30.75" customHeight="1" x14ac:dyDescent="0.2">
      <c r="B40" s="8" t="s">
        <v>49</v>
      </c>
      <c r="C40" s="16" t="s">
        <v>51</v>
      </c>
      <c r="D40" s="8" t="s">
        <v>2</v>
      </c>
      <c r="E40" s="8" t="s">
        <v>48</v>
      </c>
      <c r="F40" s="8" t="s">
        <v>108</v>
      </c>
      <c r="G40" s="8"/>
      <c r="H40" s="8" t="s">
        <v>277</v>
      </c>
      <c r="I40" s="8" t="s">
        <v>222</v>
      </c>
      <c r="J40" s="17">
        <f>J41</f>
        <v>8</v>
      </c>
    </row>
    <row r="41" spans="2:10" s="10" customFormat="1" ht="38.25" customHeight="1" x14ac:dyDescent="0.2">
      <c r="B41" s="9" t="s">
        <v>47</v>
      </c>
      <c r="C41" s="16" t="s">
        <v>5</v>
      </c>
      <c r="D41" s="8" t="s">
        <v>2</v>
      </c>
      <c r="E41" s="8" t="s">
        <v>48</v>
      </c>
      <c r="F41" s="8" t="s">
        <v>108</v>
      </c>
      <c r="G41" s="8" t="s">
        <v>4</v>
      </c>
      <c r="H41" s="8" t="s">
        <v>277</v>
      </c>
      <c r="I41" s="8" t="s">
        <v>222</v>
      </c>
      <c r="J41" s="17">
        <f>J42</f>
        <v>8</v>
      </c>
    </row>
    <row r="42" spans="2:10" s="10" customFormat="1" ht="46.5" customHeight="1" x14ac:dyDescent="0.2">
      <c r="B42" s="8" t="s">
        <v>136</v>
      </c>
      <c r="C42" s="16" t="s">
        <v>3</v>
      </c>
      <c r="D42" s="8" t="s">
        <v>2</v>
      </c>
      <c r="E42" s="8" t="s">
        <v>48</v>
      </c>
      <c r="F42" s="8" t="s">
        <v>108</v>
      </c>
      <c r="G42" s="8" t="s">
        <v>0</v>
      </c>
      <c r="H42" s="8" t="s">
        <v>277</v>
      </c>
      <c r="I42" s="8" t="s">
        <v>222</v>
      </c>
      <c r="J42" s="17">
        <v>8</v>
      </c>
    </row>
    <row r="43" spans="2:10" s="10" customFormat="1" ht="2.25" hidden="1" customHeight="1" x14ac:dyDescent="0.2">
      <c r="B43" s="8" t="s">
        <v>42</v>
      </c>
      <c r="C43" s="16" t="s">
        <v>15</v>
      </c>
      <c r="D43" s="8" t="s">
        <v>2</v>
      </c>
      <c r="E43" s="8" t="s">
        <v>48</v>
      </c>
      <c r="F43" s="8"/>
      <c r="G43" s="8"/>
      <c r="H43" s="8"/>
      <c r="I43" s="8"/>
      <c r="J43" s="17">
        <f>J44</f>
        <v>0</v>
      </c>
    </row>
    <row r="44" spans="2:10" s="10" customFormat="1" ht="75" hidden="1" x14ac:dyDescent="0.25">
      <c r="B44" s="8" t="s">
        <v>182</v>
      </c>
      <c r="C44" s="31" t="s">
        <v>178</v>
      </c>
      <c r="D44" s="8" t="s">
        <v>2</v>
      </c>
      <c r="E44" s="8" t="s">
        <v>48</v>
      </c>
      <c r="F44" s="8" t="s">
        <v>104</v>
      </c>
      <c r="G44" s="8"/>
      <c r="H44" s="8"/>
      <c r="I44" s="8"/>
      <c r="J44" s="17">
        <f>J45</f>
        <v>0</v>
      </c>
    </row>
    <row r="45" spans="2:10" s="10" customFormat="1" ht="78.75" hidden="1" x14ac:dyDescent="0.2">
      <c r="B45" s="8" t="s">
        <v>183</v>
      </c>
      <c r="C45" s="16" t="s">
        <v>5</v>
      </c>
      <c r="D45" s="8" t="s">
        <v>2</v>
      </c>
      <c r="E45" s="8" t="s">
        <v>48</v>
      </c>
      <c r="F45" s="8" t="s">
        <v>156</v>
      </c>
      <c r="G45" s="8" t="s">
        <v>4</v>
      </c>
      <c r="H45" s="8"/>
      <c r="I45" s="8"/>
      <c r="J45" s="17">
        <f>J46</f>
        <v>0</v>
      </c>
    </row>
    <row r="46" spans="2:10" s="10" customFormat="1" ht="110.25" hidden="1" x14ac:dyDescent="0.2">
      <c r="B46" s="8" t="s">
        <v>184</v>
      </c>
      <c r="C46" s="16" t="s">
        <v>3</v>
      </c>
      <c r="D46" s="8" t="s">
        <v>2</v>
      </c>
      <c r="E46" s="8" t="s">
        <v>48</v>
      </c>
      <c r="F46" s="8" t="s">
        <v>156</v>
      </c>
      <c r="G46" s="8" t="s">
        <v>0</v>
      </c>
      <c r="H46" s="8"/>
      <c r="I46" s="8"/>
      <c r="J46" s="17">
        <v>0</v>
      </c>
    </row>
    <row r="47" spans="2:10" s="10" customFormat="1" ht="33" customHeight="1" x14ac:dyDescent="0.2">
      <c r="B47" s="8" t="s">
        <v>137</v>
      </c>
      <c r="C47" s="34" t="s">
        <v>202</v>
      </c>
      <c r="D47" s="8" t="s">
        <v>2</v>
      </c>
      <c r="E47" s="8" t="s">
        <v>48</v>
      </c>
      <c r="F47" s="8" t="s">
        <v>104</v>
      </c>
      <c r="G47" s="8"/>
      <c r="H47" s="8" t="s">
        <v>220</v>
      </c>
      <c r="I47" s="8" t="s">
        <v>221</v>
      </c>
      <c r="J47" s="17">
        <f>J49</f>
        <v>0</v>
      </c>
    </row>
    <row r="48" spans="2:10" s="10" customFormat="1" ht="30.75" customHeight="1" x14ac:dyDescent="0.2">
      <c r="B48" s="8" t="s">
        <v>138</v>
      </c>
      <c r="C48" s="16" t="s">
        <v>5</v>
      </c>
      <c r="D48" s="8" t="s">
        <v>2</v>
      </c>
      <c r="E48" s="8" t="s">
        <v>48</v>
      </c>
      <c r="F48" s="8" t="s">
        <v>203</v>
      </c>
      <c r="G48" s="8" t="s">
        <v>4</v>
      </c>
      <c r="H48" s="8" t="s">
        <v>220</v>
      </c>
      <c r="I48" s="8" t="s">
        <v>221</v>
      </c>
      <c r="J48" s="17">
        <f>J47</f>
        <v>0</v>
      </c>
    </row>
    <row r="49" spans="2:10" s="10" customFormat="1" ht="48.75" customHeight="1" x14ac:dyDescent="0.2">
      <c r="B49" s="8" t="s">
        <v>43</v>
      </c>
      <c r="C49" s="16" t="s">
        <v>3</v>
      </c>
      <c r="D49" s="8" t="s">
        <v>2</v>
      </c>
      <c r="E49" s="8" t="s">
        <v>48</v>
      </c>
      <c r="F49" s="8" t="s">
        <v>203</v>
      </c>
      <c r="G49" s="8" t="s">
        <v>0</v>
      </c>
      <c r="H49" s="8" t="s">
        <v>220</v>
      </c>
      <c r="I49" s="8" t="s">
        <v>221</v>
      </c>
      <c r="J49" s="17">
        <v>0</v>
      </c>
    </row>
    <row r="50" spans="2:10" s="10" customFormat="1" ht="33" customHeight="1" x14ac:dyDescent="0.2">
      <c r="B50" s="8" t="s">
        <v>42</v>
      </c>
      <c r="C50" s="35" t="s">
        <v>286</v>
      </c>
      <c r="D50" s="8" t="s">
        <v>2</v>
      </c>
      <c r="E50" s="8" t="s">
        <v>48</v>
      </c>
      <c r="F50" s="8" t="s">
        <v>104</v>
      </c>
      <c r="G50" s="8"/>
      <c r="H50" s="8" t="s">
        <v>223</v>
      </c>
      <c r="I50" s="8" t="s">
        <v>221</v>
      </c>
      <c r="J50" s="17">
        <f>J51</f>
        <v>0</v>
      </c>
    </row>
    <row r="51" spans="2:10" s="10" customFormat="1" ht="47.25" customHeight="1" x14ac:dyDescent="0.2">
      <c r="B51" s="8" t="s">
        <v>182</v>
      </c>
      <c r="C51" s="16" t="s">
        <v>5</v>
      </c>
      <c r="D51" s="8" t="s">
        <v>2</v>
      </c>
      <c r="E51" s="8" t="s">
        <v>48</v>
      </c>
      <c r="F51" s="8" t="s">
        <v>156</v>
      </c>
      <c r="G51" s="8" t="s">
        <v>4</v>
      </c>
      <c r="H51" s="8" t="s">
        <v>223</v>
      </c>
      <c r="I51" s="8" t="s">
        <v>221</v>
      </c>
      <c r="J51" s="17">
        <f>J52</f>
        <v>0</v>
      </c>
    </row>
    <row r="52" spans="2:10" s="10" customFormat="1" ht="110.25" x14ac:dyDescent="0.2">
      <c r="B52" s="8" t="s">
        <v>183</v>
      </c>
      <c r="C52" s="16" t="s">
        <v>3</v>
      </c>
      <c r="D52" s="8" t="s">
        <v>2</v>
      </c>
      <c r="E52" s="8" t="s">
        <v>48</v>
      </c>
      <c r="F52" s="8" t="s">
        <v>156</v>
      </c>
      <c r="G52" s="8" t="s">
        <v>0</v>
      </c>
      <c r="H52" s="8" t="s">
        <v>223</v>
      </c>
      <c r="I52" s="8" t="s">
        <v>221</v>
      </c>
      <c r="J52" s="17">
        <v>0</v>
      </c>
    </row>
    <row r="53" spans="2:10" s="10" customFormat="1" ht="252" x14ac:dyDescent="0.2">
      <c r="B53" s="8" t="s">
        <v>184</v>
      </c>
      <c r="C53" s="16" t="s">
        <v>284</v>
      </c>
      <c r="D53" s="8" t="s">
        <v>2</v>
      </c>
      <c r="E53" s="8" t="s">
        <v>48</v>
      </c>
      <c r="F53" s="8" t="s">
        <v>104</v>
      </c>
      <c r="G53" s="8"/>
      <c r="H53" s="8" t="s">
        <v>288</v>
      </c>
      <c r="I53" s="8" t="s">
        <v>221</v>
      </c>
      <c r="J53" s="17">
        <v>0</v>
      </c>
    </row>
    <row r="54" spans="2:10" s="10" customFormat="1" ht="78.75" x14ac:dyDescent="0.2">
      <c r="B54" s="8" t="s">
        <v>185</v>
      </c>
      <c r="C54" s="16" t="s">
        <v>5</v>
      </c>
      <c r="D54" s="8" t="s">
        <v>2</v>
      </c>
      <c r="E54" s="8" t="s">
        <v>48</v>
      </c>
      <c r="F54" s="8" t="s">
        <v>287</v>
      </c>
      <c r="G54" s="8" t="s">
        <v>4</v>
      </c>
      <c r="H54" s="8" t="s">
        <v>288</v>
      </c>
      <c r="I54" s="8" t="s">
        <v>221</v>
      </c>
      <c r="J54" s="17">
        <v>0</v>
      </c>
    </row>
    <row r="55" spans="2:10" s="10" customFormat="1" ht="110.25" x14ac:dyDescent="0.2">
      <c r="B55" s="8" t="s">
        <v>186</v>
      </c>
      <c r="C55" s="16" t="s">
        <v>3</v>
      </c>
      <c r="D55" s="8" t="s">
        <v>2</v>
      </c>
      <c r="E55" s="8" t="s">
        <v>48</v>
      </c>
      <c r="F55" s="8" t="s">
        <v>287</v>
      </c>
      <c r="G55" s="8" t="s">
        <v>0</v>
      </c>
      <c r="H55" s="8" t="s">
        <v>288</v>
      </c>
      <c r="I55" s="8" t="s">
        <v>221</v>
      </c>
      <c r="J55" s="17">
        <v>0</v>
      </c>
    </row>
    <row r="56" spans="2:10" s="10" customFormat="1" ht="47.25" x14ac:dyDescent="0.2">
      <c r="B56" s="8" t="s">
        <v>187</v>
      </c>
      <c r="C56" s="16" t="s">
        <v>310</v>
      </c>
      <c r="D56" s="8" t="s">
        <v>2</v>
      </c>
      <c r="E56" s="8" t="s">
        <v>48</v>
      </c>
      <c r="F56" s="8" t="s">
        <v>311</v>
      </c>
      <c r="G56" s="8"/>
      <c r="H56" s="8" t="s">
        <v>312</v>
      </c>
      <c r="I56" s="8" t="s">
        <v>221</v>
      </c>
      <c r="J56" s="17">
        <v>0</v>
      </c>
    </row>
    <row r="57" spans="2:10" s="10" customFormat="1" ht="65.25" customHeight="1" x14ac:dyDescent="0.2">
      <c r="B57" s="8" t="s">
        <v>188</v>
      </c>
      <c r="C57" s="16" t="s">
        <v>3</v>
      </c>
      <c r="D57" s="8" t="s">
        <v>2</v>
      </c>
      <c r="E57" s="8" t="s">
        <v>48</v>
      </c>
      <c r="F57" s="8" t="s">
        <v>311</v>
      </c>
      <c r="G57" s="8" t="s">
        <v>4</v>
      </c>
      <c r="H57" s="8" t="s">
        <v>312</v>
      </c>
      <c r="I57" s="8" t="s">
        <v>221</v>
      </c>
      <c r="J57" s="17">
        <v>0</v>
      </c>
    </row>
    <row r="58" spans="2:10" s="10" customFormat="1" ht="52.5" customHeight="1" x14ac:dyDescent="0.2">
      <c r="B58" s="8" t="s">
        <v>189</v>
      </c>
      <c r="C58" s="16" t="s">
        <v>309</v>
      </c>
      <c r="D58" s="8" t="s">
        <v>2</v>
      </c>
      <c r="E58" s="8" t="s">
        <v>48</v>
      </c>
      <c r="F58" s="8" t="s">
        <v>311</v>
      </c>
      <c r="G58" s="8" t="s">
        <v>0</v>
      </c>
      <c r="H58" s="8" t="s">
        <v>312</v>
      </c>
      <c r="I58" s="8" t="s">
        <v>221</v>
      </c>
      <c r="J58" s="17">
        <v>0</v>
      </c>
    </row>
    <row r="59" spans="2:10" s="11" customFormat="1" ht="22.5" customHeight="1" x14ac:dyDescent="0.2">
      <c r="B59" s="9" t="s">
        <v>33</v>
      </c>
      <c r="C59" s="16" t="s">
        <v>46</v>
      </c>
      <c r="D59" s="8" t="s">
        <v>2</v>
      </c>
      <c r="E59" s="8" t="s">
        <v>45</v>
      </c>
      <c r="F59" s="8"/>
      <c r="G59" s="8"/>
      <c r="H59" s="8" t="s">
        <v>315</v>
      </c>
      <c r="I59" s="8" t="s">
        <v>226</v>
      </c>
      <c r="J59" s="17">
        <f>J60</f>
        <v>0</v>
      </c>
    </row>
    <row r="60" spans="2:10" s="10" customFormat="1" ht="36" customHeight="1" x14ac:dyDescent="0.2">
      <c r="B60" s="8" t="s">
        <v>30</v>
      </c>
      <c r="C60" s="16" t="s">
        <v>44</v>
      </c>
      <c r="D60" s="8" t="s">
        <v>2</v>
      </c>
      <c r="E60" s="8" t="s">
        <v>39</v>
      </c>
      <c r="F60" s="8"/>
      <c r="G60" s="8"/>
      <c r="H60" s="8" t="s">
        <v>315</v>
      </c>
      <c r="I60" s="8" t="s">
        <v>226</v>
      </c>
      <c r="J60" s="17">
        <f>J61</f>
        <v>0</v>
      </c>
    </row>
    <row r="61" spans="2:10" s="10" customFormat="1" ht="31.5" x14ac:dyDescent="0.2">
      <c r="B61" s="9" t="s">
        <v>139</v>
      </c>
      <c r="C61" s="16" t="s">
        <v>15</v>
      </c>
      <c r="D61" s="8" t="s">
        <v>2</v>
      </c>
      <c r="E61" s="8" t="s">
        <v>39</v>
      </c>
      <c r="F61" s="8" t="s">
        <v>104</v>
      </c>
      <c r="G61" s="8"/>
      <c r="H61" s="8" t="s">
        <v>315</v>
      </c>
      <c r="I61" s="8" t="s">
        <v>226</v>
      </c>
      <c r="J61" s="17">
        <f>J62</f>
        <v>0</v>
      </c>
    </row>
    <row r="62" spans="2:10" s="10" customFormat="1" ht="116.25" customHeight="1" x14ac:dyDescent="0.2">
      <c r="B62" s="8" t="s">
        <v>140</v>
      </c>
      <c r="C62" s="16" t="s">
        <v>125</v>
      </c>
      <c r="D62" s="8" t="s">
        <v>2</v>
      </c>
      <c r="E62" s="8" t="s">
        <v>39</v>
      </c>
      <c r="F62" s="8" t="s">
        <v>109</v>
      </c>
      <c r="G62" s="8"/>
      <c r="H62" s="8" t="s">
        <v>315</v>
      </c>
      <c r="I62" s="8" t="s">
        <v>226</v>
      </c>
      <c r="J62" s="17">
        <f>J63+J65</f>
        <v>0</v>
      </c>
    </row>
    <row r="63" spans="2:10" s="10" customFormat="1" ht="92.25" customHeight="1" x14ac:dyDescent="0.2">
      <c r="B63" s="9" t="s">
        <v>141</v>
      </c>
      <c r="C63" s="16" t="s">
        <v>35</v>
      </c>
      <c r="D63" s="8" t="s">
        <v>2</v>
      </c>
      <c r="E63" s="8" t="s">
        <v>39</v>
      </c>
      <c r="F63" s="8" t="s">
        <v>109</v>
      </c>
      <c r="G63" s="8" t="s">
        <v>34</v>
      </c>
      <c r="H63" s="8" t="s">
        <v>313</v>
      </c>
      <c r="I63" s="8" t="s">
        <v>224</v>
      </c>
      <c r="J63" s="17">
        <f>J64</f>
        <v>0</v>
      </c>
    </row>
    <row r="64" spans="2:10" s="10" customFormat="1" ht="49.5" customHeight="1" x14ac:dyDescent="0.2">
      <c r="B64" s="8" t="s">
        <v>142</v>
      </c>
      <c r="C64" s="16" t="s">
        <v>41</v>
      </c>
      <c r="D64" s="8" t="s">
        <v>2</v>
      </c>
      <c r="E64" s="8" t="s">
        <v>39</v>
      </c>
      <c r="F64" s="8" t="s">
        <v>109</v>
      </c>
      <c r="G64" s="8" t="s">
        <v>40</v>
      </c>
      <c r="H64" s="8" t="s">
        <v>313</v>
      </c>
      <c r="I64" s="8" t="s">
        <v>224</v>
      </c>
      <c r="J64" s="17">
        <v>0</v>
      </c>
    </row>
    <row r="65" spans="2:10" s="10" customFormat="1" ht="46.5" customHeight="1" x14ac:dyDescent="0.2">
      <c r="B65" s="9" t="s">
        <v>143</v>
      </c>
      <c r="C65" s="16" t="s">
        <v>5</v>
      </c>
      <c r="D65" s="8" t="s">
        <v>2</v>
      </c>
      <c r="E65" s="8" t="s">
        <v>39</v>
      </c>
      <c r="F65" s="8" t="s">
        <v>109</v>
      </c>
      <c r="G65" s="8" t="s">
        <v>4</v>
      </c>
      <c r="H65" s="8" t="s">
        <v>314</v>
      </c>
      <c r="I65" s="8" t="s">
        <v>225</v>
      </c>
      <c r="J65" s="17">
        <v>0</v>
      </c>
    </row>
    <row r="66" spans="2:10" s="10" customFormat="1" ht="72.75" customHeight="1" x14ac:dyDescent="0.2">
      <c r="B66" s="8" t="s">
        <v>144</v>
      </c>
      <c r="C66" s="16" t="s">
        <v>3</v>
      </c>
      <c r="D66" s="8" t="s">
        <v>2</v>
      </c>
      <c r="E66" s="8" t="s">
        <v>39</v>
      </c>
      <c r="F66" s="8" t="s">
        <v>109</v>
      </c>
      <c r="G66" s="8" t="s">
        <v>0</v>
      </c>
      <c r="H66" s="8" t="s">
        <v>314</v>
      </c>
      <c r="I66" s="8" t="s">
        <v>225</v>
      </c>
      <c r="J66" s="17">
        <v>0</v>
      </c>
    </row>
    <row r="67" spans="2:10" s="11" customFormat="1" ht="65.25" customHeight="1" x14ac:dyDescent="0.2">
      <c r="B67" s="9" t="s">
        <v>126</v>
      </c>
      <c r="C67" s="16" t="s">
        <v>38</v>
      </c>
      <c r="D67" s="8" t="s">
        <v>2</v>
      </c>
      <c r="E67" s="8" t="s">
        <v>37</v>
      </c>
      <c r="F67" s="8"/>
      <c r="G67" s="8"/>
      <c r="H67" s="8" t="s">
        <v>264</v>
      </c>
      <c r="I67" s="8" t="s">
        <v>228</v>
      </c>
      <c r="J67" s="17">
        <f>J68</f>
        <v>2997.5</v>
      </c>
    </row>
    <row r="68" spans="2:10" s="10" customFormat="1" ht="47.25" x14ac:dyDescent="0.2">
      <c r="B68" s="8" t="s">
        <v>162</v>
      </c>
      <c r="C68" s="16" t="s">
        <v>36</v>
      </c>
      <c r="D68" s="8" t="s">
        <v>2</v>
      </c>
      <c r="E68" s="8" t="s">
        <v>29</v>
      </c>
      <c r="F68" s="8"/>
      <c r="G68" s="8"/>
      <c r="H68" s="8" t="s">
        <v>264</v>
      </c>
      <c r="I68" s="8" t="s">
        <v>228</v>
      </c>
      <c r="J68" s="17">
        <f>J69</f>
        <v>2997.5</v>
      </c>
    </row>
    <row r="69" spans="2:10" s="10" customFormat="1" ht="114" customHeight="1" x14ac:dyDescent="0.2">
      <c r="B69" s="9" t="s">
        <v>163</v>
      </c>
      <c r="C69" s="16" t="s">
        <v>92</v>
      </c>
      <c r="D69" s="8" t="s">
        <v>2</v>
      </c>
      <c r="E69" s="8" t="s">
        <v>29</v>
      </c>
      <c r="F69" s="8" t="s">
        <v>110</v>
      </c>
      <c r="G69" s="8"/>
      <c r="H69" s="8" t="s">
        <v>264</v>
      </c>
      <c r="I69" s="8" t="s">
        <v>228</v>
      </c>
      <c r="J69" s="17">
        <f>J70</f>
        <v>2997.5</v>
      </c>
    </row>
    <row r="70" spans="2:10" s="10" customFormat="1" ht="88.5" customHeight="1" x14ac:dyDescent="0.2">
      <c r="B70" s="8" t="s">
        <v>164</v>
      </c>
      <c r="C70" s="19" t="s">
        <v>93</v>
      </c>
      <c r="D70" s="8" t="s">
        <v>2</v>
      </c>
      <c r="E70" s="8" t="s">
        <v>29</v>
      </c>
      <c r="F70" s="8" t="s">
        <v>111</v>
      </c>
      <c r="G70" s="8"/>
      <c r="H70" s="8" t="s">
        <v>264</v>
      </c>
      <c r="I70" s="8" t="s">
        <v>228</v>
      </c>
      <c r="J70" s="17">
        <f>J74</f>
        <v>2997.5</v>
      </c>
    </row>
    <row r="71" spans="2:10" s="10" customFormat="1" ht="227.25" customHeight="1" x14ac:dyDescent="0.2">
      <c r="B71" s="8" t="s">
        <v>25</v>
      </c>
      <c r="C71" s="19" t="s">
        <v>260</v>
      </c>
      <c r="D71" s="8" t="s">
        <v>2</v>
      </c>
      <c r="E71" s="8" t="s">
        <v>29</v>
      </c>
      <c r="F71" s="8" t="s">
        <v>261</v>
      </c>
      <c r="G71" s="8"/>
      <c r="H71" s="8" t="s">
        <v>262</v>
      </c>
      <c r="I71" s="8" t="s">
        <v>221</v>
      </c>
      <c r="J71" s="17">
        <v>0</v>
      </c>
    </row>
    <row r="72" spans="2:10" s="10" customFormat="1" ht="69.75" customHeight="1" x14ac:dyDescent="0.2">
      <c r="B72" s="8" t="s">
        <v>127</v>
      </c>
      <c r="C72" s="16" t="s">
        <v>5</v>
      </c>
      <c r="D72" s="8" t="s">
        <v>2</v>
      </c>
      <c r="E72" s="8" t="s">
        <v>29</v>
      </c>
      <c r="F72" s="8" t="s">
        <v>261</v>
      </c>
      <c r="G72" s="8" t="s">
        <v>4</v>
      </c>
      <c r="H72" s="8" t="s">
        <v>262</v>
      </c>
      <c r="I72" s="8" t="s">
        <v>221</v>
      </c>
      <c r="J72" s="17">
        <v>0</v>
      </c>
    </row>
    <row r="73" spans="2:10" s="10" customFormat="1" ht="75" customHeight="1" x14ac:dyDescent="0.2">
      <c r="B73" s="8" t="s">
        <v>128</v>
      </c>
      <c r="C73" s="16" t="s">
        <v>3</v>
      </c>
      <c r="D73" s="8" t="s">
        <v>2</v>
      </c>
      <c r="E73" s="8" t="s">
        <v>29</v>
      </c>
      <c r="F73" s="8" t="s">
        <v>261</v>
      </c>
      <c r="G73" s="8" t="s">
        <v>0</v>
      </c>
      <c r="H73" s="8" t="s">
        <v>262</v>
      </c>
      <c r="I73" s="8" t="s">
        <v>263</v>
      </c>
      <c r="J73" s="17">
        <v>0</v>
      </c>
    </row>
    <row r="74" spans="2:10" s="10" customFormat="1" ht="226.5" customHeight="1" x14ac:dyDescent="0.2">
      <c r="B74" s="9" t="s">
        <v>129</v>
      </c>
      <c r="C74" s="16" t="s">
        <v>94</v>
      </c>
      <c r="D74" s="8" t="s">
        <v>2</v>
      </c>
      <c r="E74" s="8" t="s">
        <v>29</v>
      </c>
      <c r="F74" s="8" t="s">
        <v>112</v>
      </c>
      <c r="G74" s="8"/>
      <c r="H74" s="8" t="s">
        <v>335</v>
      </c>
      <c r="I74" s="8" t="s">
        <v>228</v>
      </c>
      <c r="J74" s="17">
        <f>J75+J77</f>
        <v>2997.5</v>
      </c>
    </row>
    <row r="75" spans="2:10" s="10" customFormat="1" ht="137.25" customHeight="1" x14ac:dyDescent="0.2">
      <c r="B75" s="8" t="s">
        <v>130</v>
      </c>
      <c r="C75" s="16" t="s">
        <v>35</v>
      </c>
      <c r="D75" s="8" t="s">
        <v>2</v>
      </c>
      <c r="E75" s="8" t="s">
        <v>29</v>
      </c>
      <c r="F75" s="8" t="s">
        <v>112</v>
      </c>
      <c r="G75" s="8" t="s">
        <v>34</v>
      </c>
      <c r="H75" s="8" t="s">
        <v>336</v>
      </c>
      <c r="I75" s="8" t="s">
        <v>227</v>
      </c>
      <c r="J75" s="17">
        <f>J76</f>
        <v>2270.8000000000002</v>
      </c>
    </row>
    <row r="76" spans="2:10" s="10" customFormat="1" ht="35.25" customHeight="1" x14ac:dyDescent="0.2">
      <c r="B76" s="9" t="s">
        <v>145</v>
      </c>
      <c r="C76" s="16" t="s">
        <v>32</v>
      </c>
      <c r="D76" s="8" t="s">
        <v>2</v>
      </c>
      <c r="E76" s="8" t="s">
        <v>29</v>
      </c>
      <c r="F76" s="8" t="s">
        <v>113</v>
      </c>
      <c r="G76" s="8" t="s">
        <v>31</v>
      </c>
      <c r="H76" s="8" t="s">
        <v>336</v>
      </c>
      <c r="I76" s="8" t="s">
        <v>227</v>
      </c>
      <c r="J76" s="17">
        <v>2270.8000000000002</v>
      </c>
    </row>
    <row r="77" spans="2:10" s="10" customFormat="1" ht="52.5" customHeight="1" x14ac:dyDescent="0.2">
      <c r="B77" s="8" t="s">
        <v>270</v>
      </c>
      <c r="C77" s="16" t="s">
        <v>5</v>
      </c>
      <c r="D77" s="8" t="s">
        <v>2</v>
      </c>
      <c r="E77" s="8" t="s">
        <v>29</v>
      </c>
      <c r="F77" s="8" t="s">
        <v>112</v>
      </c>
      <c r="G77" s="8" t="s">
        <v>4</v>
      </c>
      <c r="H77" s="8" t="s">
        <v>337</v>
      </c>
      <c r="I77" s="8" t="s">
        <v>229</v>
      </c>
      <c r="J77" s="17">
        <f>J78</f>
        <v>726.7</v>
      </c>
    </row>
    <row r="78" spans="2:10" s="10" customFormat="1" ht="51" customHeight="1" x14ac:dyDescent="0.2">
      <c r="B78" s="9" t="s">
        <v>271</v>
      </c>
      <c r="C78" s="16" t="s">
        <v>3</v>
      </c>
      <c r="D78" s="8" t="s">
        <v>2</v>
      </c>
      <c r="E78" s="8" t="s">
        <v>29</v>
      </c>
      <c r="F78" s="8" t="s">
        <v>112</v>
      </c>
      <c r="G78" s="8" t="s">
        <v>0</v>
      </c>
      <c r="H78" s="8" t="s">
        <v>337</v>
      </c>
      <c r="I78" s="8" t="s">
        <v>229</v>
      </c>
      <c r="J78" s="17">
        <v>726.7</v>
      </c>
    </row>
    <row r="79" spans="2:10" s="10" customFormat="1" ht="31.5" x14ac:dyDescent="0.2">
      <c r="B79" s="8" t="s">
        <v>272</v>
      </c>
      <c r="C79" s="16" t="s">
        <v>208</v>
      </c>
      <c r="D79" s="8" t="s">
        <v>2</v>
      </c>
      <c r="E79" s="20" t="s">
        <v>28</v>
      </c>
      <c r="F79" s="21"/>
      <c r="G79" s="21"/>
      <c r="H79" s="8" t="s">
        <v>299</v>
      </c>
      <c r="I79" s="20" t="s">
        <v>230</v>
      </c>
      <c r="J79" s="17">
        <f>J80</f>
        <v>392.9</v>
      </c>
    </row>
    <row r="80" spans="2:10" s="10" customFormat="1" ht="31.5" customHeight="1" x14ac:dyDescent="0.2">
      <c r="B80" s="9" t="s">
        <v>146</v>
      </c>
      <c r="C80" s="16" t="s">
        <v>122</v>
      </c>
      <c r="D80" s="8" t="s">
        <v>2</v>
      </c>
      <c r="E80" s="20" t="s">
        <v>27</v>
      </c>
      <c r="F80" s="20"/>
      <c r="G80" s="20"/>
      <c r="H80" s="8" t="s">
        <v>278</v>
      </c>
      <c r="I80" s="20" t="s">
        <v>230</v>
      </c>
      <c r="J80" s="17">
        <f>J81</f>
        <v>392.9</v>
      </c>
    </row>
    <row r="81" spans="2:10" s="10" customFormat="1" ht="113.25" customHeight="1" x14ac:dyDescent="0.2">
      <c r="B81" s="8" t="s">
        <v>147</v>
      </c>
      <c r="C81" s="16" t="s">
        <v>121</v>
      </c>
      <c r="D81" s="8" t="s">
        <v>2</v>
      </c>
      <c r="E81" s="20" t="s">
        <v>27</v>
      </c>
      <c r="F81" s="20" t="s">
        <v>115</v>
      </c>
      <c r="G81" s="20"/>
      <c r="H81" s="8" t="s">
        <v>278</v>
      </c>
      <c r="I81" s="20" t="s">
        <v>230</v>
      </c>
      <c r="J81" s="17">
        <f t="shared" ref="J81" si="0">J82</f>
        <v>392.9</v>
      </c>
    </row>
    <row r="82" spans="2:10" s="10" customFormat="1" ht="82.5" customHeight="1" x14ac:dyDescent="0.2">
      <c r="B82" s="9" t="s">
        <v>131</v>
      </c>
      <c r="C82" s="16" t="s">
        <v>95</v>
      </c>
      <c r="D82" s="8" t="s">
        <v>2</v>
      </c>
      <c r="E82" s="20" t="s">
        <v>27</v>
      </c>
      <c r="F82" s="20" t="s">
        <v>115</v>
      </c>
      <c r="G82" s="20"/>
      <c r="H82" s="8" t="s">
        <v>278</v>
      </c>
      <c r="I82" s="20" t="s">
        <v>230</v>
      </c>
      <c r="J82" s="17">
        <f>J83</f>
        <v>392.9</v>
      </c>
    </row>
    <row r="83" spans="2:10" s="10" customFormat="1" ht="219" customHeight="1" x14ac:dyDescent="0.2">
      <c r="B83" s="8" t="s">
        <v>132</v>
      </c>
      <c r="C83" s="16" t="s">
        <v>96</v>
      </c>
      <c r="D83" s="8" t="s">
        <v>2</v>
      </c>
      <c r="E83" s="20" t="s">
        <v>27</v>
      </c>
      <c r="F83" s="8" t="s">
        <v>114</v>
      </c>
      <c r="G83" s="20"/>
      <c r="H83" s="8" t="s">
        <v>278</v>
      </c>
      <c r="I83" s="20" t="s">
        <v>230</v>
      </c>
      <c r="J83" s="17">
        <f>J84</f>
        <v>392.9</v>
      </c>
    </row>
    <row r="84" spans="2:10" s="10" customFormat="1" ht="78.75" x14ac:dyDescent="0.25">
      <c r="B84" s="9" t="s">
        <v>133</v>
      </c>
      <c r="C84" s="33" t="s">
        <v>5</v>
      </c>
      <c r="D84" s="8" t="s">
        <v>2</v>
      </c>
      <c r="E84" s="8" t="s">
        <v>27</v>
      </c>
      <c r="F84" s="8" t="s">
        <v>114</v>
      </c>
      <c r="G84" s="8" t="s">
        <v>4</v>
      </c>
      <c r="H84" s="8" t="s">
        <v>278</v>
      </c>
      <c r="I84" s="8" t="s">
        <v>230</v>
      </c>
      <c r="J84" s="17">
        <f>J85</f>
        <v>392.9</v>
      </c>
    </row>
    <row r="85" spans="2:10" s="10" customFormat="1" ht="67.5" customHeight="1" x14ac:dyDescent="0.2">
      <c r="B85" s="9" t="s">
        <v>134</v>
      </c>
      <c r="C85" s="16" t="s">
        <v>3</v>
      </c>
      <c r="D85" s="8" t="s">
        <v>2</v>
      </c>
      <c r="E85" s="8" t="s">
        <v>27</v>
      </c>
      <c r="F85" s="8" t="s">
        <v>114</v>
      </c>
      <c r="G85" s="8" t="s">
        <v>0</v>
      </c>
      <c r="H85" s="8" t="s">
        <v>278</v>
      </c>
      <c r="I85" s="8" t="s">
        <v>230</v>
      </c>
      <c r="J85" s="17">
        <v>392.9</v>
      </c>
    </row>
    <row r="86" spans="2:10" s="10" customFormat="1" ht="378" x14ac:dyDescent="0.2">
      <c r="B86" s="9" t="s">
        <v>180</v>
      </c>
      <c r="C86" s="16" t="s">
        <v>300</v>
      </c>
      <c r="D86" s="8" t="s">
        <v>2</v>
      </c>
      <c r="E86" s="8" t="s">
        <v>296</v>
      </c>
      <c r="F86" s="8" t="s">
        <v>297</v>
      </c>
      <c r="G86" s="8"/>
      <c r="H86" s="8" t="s">
        <v>298</v>
      </c>
      <c r="I86" s="8"/>
      <c r="J86" s="17"/>
    </row>
    <row r="87" spans="2:10" s="10" customFormat="1" ht="67.5" customHeight="1" x14ac:dyDescent="0.25">
      <c r="B87" s="9" t="s">
        <v>181</v>
      </c>
      <c r="C87" s="33" t="s">
        <v>5</v>
      </c>
      <c r="D87" s="8" t="s">
        <v>2</v>
      </c>
      <c r="E87" s="8" t="s">
        <v>296</v>
      </c>
      <c r="F87" s="8" t="s">
        <v>297</v>
      </c>
      <c r="G87" s="8" t="s">
        <v>4</v>
      </c>
      <c r="H87" s="8" t="s">
        <v>298</v>
      </c>
      <c r="I87" s="8"/>
      <c r="J87" s="17"/>
    </row>
    <row r="88" spans="2:10" s="10" customFormat="1" ht="67.5" customHeight="1" x14ac:dyDescent="0.2">
      <c r="B88" s="9" t="s">
        <v>273</v>
      </c>
      <c r="C88" s="16" t="s">
        <v>3</v>
      </c>
      <c r="D88" s="8" t="s">
        <v>2</v>
      </c>
      <c r="E88" s="8" t="s">
        <v>296</v>
      </c>
      <c r="F88" s="8" t="s">
        <v>297</v>
      </c>
      <c r="G88" s="8" t="s">
        <v>0</v>
      </c>
      <c r="H88" s="8" t="s">
        <v>298</v>
      </c>
      <c r="I88" s="8"/>
      <c r="J88" s="17"/>
    </row>
    <row r="89" spans="2:10" s="10" customFormat="1" ht="122.25" customHeight="1" x14ac:dyDescent="0.2">
      <c r="B89" s="9" t="s">
        <v>165</v>
      </c>
      <c r="C89" s="16" t="s">
        <v>121</v>
      </c>
      <c r="D89" s="8" t="s">
        <v>2</v>
      </c>
      <c r="E89" s="8" t="s">
        <v>160</v>
      </c>
      <c r="F89" s="8" t="s">
        <v>158</v>
      </c>
      <c r="G89" s="8"/>
      <c r="H89" s="8" t="s">
        <v>289</v>
      </c>
      <c r="I89" s="8" t="s">
        <v>231</v>
      </c>
      <c r="J89" s="17">
        <v>4.8</v>
      </c>
    </row>
    <row r="90" spans="2:10" s="10" customFormat="1" ht="75.75" customHeight="1" x14ac:dyDescent="0.2">
      <c r="B90" s="8" t="s">
        <v>166</v>
      </c>
      <c r="C90" s="16" t="s">
        <v>207</v>
      </c>
      <c r="D90" s="8" t="s">
        <v>2</v>
      </c>
      <c r="E90" s="8" t="s">
        <v>160</v>
      </c>
      <c r="F90" s="8" t="s">
        <v>161</v>
      </c>
      <c r="G90" s="8"/>
      <c r="H90" s="8" t="s">
        <v>231</v>
      </c>
      <c r="I90" s="8" t="s">
        <v>231</v>
      </c>
      <c r="J90" s="17">
        <v>4.8</v>
      </c>
    </row>
    <row r="91" spans="2:10" s="10" customFormat="1" ht="227.25" customHeight="1" x14ac:dyDescent="0.2">
      <c r="B91" s="9" t="s">
        <v>167</v>
      </c>
      <c r="C91" s="22" t="s">
        <v>201</v>
      </c>
      <c r="D91" s="8" t="s">
        <v>2</v>
      </c>
      <c r="E91" s="8" t="s">
        <v>160</v>
      </c>
      <c r="F91" s="8" t="s">
        <v>161</v>
      </c>
      <c r="G91" s="8"/>
      <c r="H91" s="8" t="s">
        <v>231</v>
      </c>
      <c r="I91" s="8" t="s">
        <v>231</v>
      </c>
      <c r="J91" s="17">
        <v>4.8</v>
      </c>
    </row>
    <row r="92" spans="2:10" s="10" customFormat="1" ht="51.75" customHeight="1" x14ac:dyDescent="0.25">
      <c r="B92" s="32" t="s">
        <v>168</v>
      </c>
      <c r="C92" s="33" t="s">
        <v>5</v>
      </c>
      <c r="D92" s="8" t="s">
        <v>2</v>
      </c>
      <c r="E92" s="8" t="s">
        <v>160</v>
      </c>
      <c r="F92" s="8" t="s">
        <v>161</v>
      </c>
      <c r="G92" s="8" t="s">
        <v>4</v>
      </c>
      <c r="H92" s="8" t="s">
        <v>231</v>
      </c>
      <c r="I92" s="8" t="s">
        <v>231</v>
      </c>
      <c r="J92" s="17">
        <v>4.8</v>
      </c>
    </row>
    <row r="93" spans="2:10" s="10" customFormat="1" ht="47.25" customHeight="1" x14ac:dyDescent="0.25">
      <c r="B93" s="9" t="s">
        <v>169</v>
      </c>
      <c r="C93" s="33" t="s">
        <v>3</v>
      </c>
      <c r="D93" s="8" t="s">
        <v>2</v>
      </c>
      <c r="E93" s="8" t="s">
        <v>160</v>
      </c>
      <c r="F93" s="8" t="s">
        <v>161</v>
      </c>
      <c r="G93" s="8" t="s">
        <v>0</v>
      </c>
      <c r="H93" s="8" t="s">
        <v>231</v>
      </c>
      <c r="I93" s="8" t="s">
        <v>231</v>
      </c>
      <c r="J93" s="17">
        <v>4.8</v>
      </c>
    </row>
    <row r="94" spans="2:10" s="10" customFormat="1" ht="377.25" customHeight="1" x14ac:dyDescent="0.25">
      <c r="B94" s="32" t="s">
        <v>170</v>
      </c>
      <c r="C94" s="42" t="s">
        <v>305</v>
      </c>
      <c r="D94" s="8" t="s">
        <v>2</v>
      </c>
      <c r="E94" s="8" t="s">
        <v>306</v>
      </c>
      <c r="F94" s="8" t="s">
        <v>307</v>
      </c>
      <c r="G94" s="8"/>
      <c r="H94" s="8" t="s">
        <v>338</v>
      </c>
      <c r="I94" s="8" t="s">
        <v>221</v>
      </c>
      <c r="J94" s="17">
        <v>0</v>
      </c>
    </row>
    <row r="95" spans="2:10" s="10" customFormat="1" ht="47.25" customHeight="1" x14ac:dyDescent="0.25">
      <c r="B95" s="32" t="s">
        <v>242</v>
      </c>
      <c r="C95" s="33" t="s">
        <v>5</v>
      </c>
      <c r="D95" s="8" t="s">
        <v>2</v>
      </c>
      <c r="E95" s="8" t="s">
        <v>306</v>
      </c>
      <c r="F95" s="8" t="s">
        <v>307</v>
      </c>
      <c r="G95" s="8"/>
      <c r="H95" s="8" t="s">
        <v>338</v>
      </c>
      <c r="I95" s="8" t="s">
        <v>221</v>
      </c>
      <c r="J95" s="17">
        <v>0</v>
      </c>
    </row>
    <row r="96" spans="2:10" s="10" customFormat="1" ht="47.25" customHeight="1" x14ac:dyDescent="0.25">
      <c r="B96" s="32" t="s">
        <v>243</v>
      </c>
      <c r="C96" s="33" t="s">
        <v>3</v>
      </c>
      <c r="D96" s="8" t="s">
        <v>2</v>
      </c>
      <c r="E96" s="8" t="s">
        <v>306</v>
      </c>
      <c r="F96" s="8" t="s">
        <v>307</v>
      </c>
      <c r="G96" s="8"/>
      <c r="H96" s="8" t="s">
        <v>338</v>
      </c>
      <c r="I96" s="8" t="s">
        <v>221</v>
      </c>
      <c r="J96" s="17">
        <v>0</v>
      </c>
    </row>
    <row r="97" spans="2:10" s="10" customFormat="1" ht="245.25" customHeight="1" x14ac:dyDescent="0.25">
      <c r="B97" s="32" t="s">
        <v>244</v>
      </c>
      <c r="C97" s="33" t="s">
        <v>285</v>
      </c>
      <c r="D97" s="8" t="s">
        <v>2</v>
      </c>
      <c r="E97" s="8"/>
      <c r="F97" s="8" t="s">
        <v>295</v>
      </c>
      <c r="G97" s="8"/>
      <c r="H97" s="8" t="s">
        <v>304</v>
      </c>
      <c r="I97" s="8" t="s">
        <v>221</v>
      </c>
      <c r="J97" s="17">
        <v>0</v>
      </c>
    </row>
    <row r="98" spans="2:10" s="10" customFormat="1" ht="47.25" customHeight="1" x14ac:dyDescent="0.25">
      <c r="B98" s="32" t="s">
        <v>245</v>
      </c>
      <c r="C98" s="33" t="s">
        <v>5</v>
      </c>
      <c r="D98" s="8" t="s">
        <v>2</v>
      </c>
      <c r="E98" s="8"/>
      <c r="F98" s="8" t="s">
        <v>295</v>
      </c>
      <c r="G98" s="8" t="s">
        <v>4</v>
      </c>
      <c r="H98" s="8" t="s">
        <v>304</v>
      </c>
      <c r="I98" s="8" t="s">
        <v>221</v>
      </c>
      <c r="J98" s="17">
        <v>0</v>
      </c>
    </row>
    <row r="99" spans="2:10" s="10" customFormat="1" ht="47.25" customHeight="1" x14ac:dyDescent="0.25">
      <c r="B99" s="32" t="s">
        <v>246</v>
      </c>
      <c r="C99" s="33" t="s">
        <v>3</v>
      </c>
      <c r="D99" s="8" t="s">
        <v>2</v>
      </c>
      <c r="E99" s="8"/>
      <c r="F99" s="8" t="s">
        <v>295</v>
      </c>
      <c r="G99" s="8" t="s">
        <v>0</v>
      </c>
      <c r="H99" s="8" t="s">
        <v>304</v>
      </c>
      <c r="I99" s="8" t="s">
        <v>221</v>
      </c>
      <c r="J99" s="17">
        <v>0</v>
      </c>
    </row>
    <row r="100" spans="2:10" s="10" customFormat="1" ht="29.25" customHeight="1" x14ac:dyDescent="0.25">
      <c r="B100" s="32" t="s">
        <v>247</v>
      </c>
      <c r="C100" s="33" t="s">
        <v>26</v>
      </c>
      <c r="D100" s="8" t="s">
        <v>2</v>
      </c>
      <c r="E100" s="8" t="s">
        <v>157</v>
      </c>
      <c r="F100" s="8"/>
      <c r="G100" s="8"/>
      <c r="H100" s="8" t="s">
        <v>317</v>
      </c>
      <c r="I100" s="8" t="s">
        <v>232</v>
      </c>
      <c r="J100" s="17">
        <f>J101</f>
        <v>31.4</v>
      </c>
    </row>
    <row r="101" spans="2:10" s="10" customFormat="1" ht="111" customHeight="1" x14ac:dyDescent="0.2">
      <c r="B101" s="32" t="s">
        <v>248</v>
      </c>
      <c r="C101" s="16" t="s">
        <v>121</v>
      </c>
      <c r="D101" s="8" t="s">
        <v>2</v>
      </c>
      <c r="E101" s="8" t="s">
        <v>24</v>
      </c>
      <c r="F101" s="8" t="s">
        <v>110</v>
      </c>
      <c r="G101" s="8"/>
      <c r="H101" s="8" t="s">
        <v>317</v>
      </c>
      <c r="I101" s="8" t="s">
        <v>232</v>
      </c>
      <c r="J101" s="17">
        <f>J102</f>
        <v>31.4</v>
      </c>
    </row>
    <row r="102" spans="2:10" s="10" customFormat="1" ht="93" customHeight="1" x14ac:dyDescent="0.2">
      <c r="B102" s="32" t="s">
        <v>190</v>
      </c>
      <c r="C102" s="16" t="s">
        <v>206</v>
      </c>
      <c r="D102" s="8" t="s">
        <v>2</v>
      </c>
      <c r="E102" s="8" t="s">
        <v>24</v>
      </c>
      <c r="F102" s="8" t="s">
        <v>115</v>
      </c>
      <c r="G102" s="8"/>
      <c r="H102" s="8" t="s">
        <v>317</v>
      </c>
      <c r="I102" s="8" t="s">
        <v>232</v>
      </c>
      <c r="J102" s="17">
        <f>J109+J112</f>
        <v>31.4</v>
      </c>
    </row>
    <row r="103" spans="2:10" s="10" customFormat="1" ht="270.75" customHeight="1" x14ac:dyDescent="0.2">
      <c r="B103" s="32" t="s">
        <v>191</v>
      </c>
      <c r="C103" s="16" t="s">
        <v>283</v>
      </c>
      <c r="D103" s="8" t="s">
        <v>2</v>
      </c>
      <c r="E103" s="8" t="s">
        <v>24</v>
      </c>
      <c r="F103" s="8" t="s">
        <v>279</v>
      </c>
      <c r="G103" s="8"/>
      <c r="H103" s="8" t="s">
        <v>316</v>
      </c>
      <c r="I103" s="8" t="s">
        <v>221</v>
      </c>
      <c r="J103" s="17">
        <v>0</v>
      </c>
    </row>
    <row r="104" spans="2:10" s="10" customFormat="1" ht="93" customHeight="1" x14ac:dyDescent="0.2">
      <c r="B104" s="32" t="s">
        <v>192</v>
      </c>
      <c r="C104" s="16" t="s">
        <v>5</v>
      </c>
      <c r="D104" s="8" t="s">
        <v>2</v>
      </c>
      <c r="E104" s="8" t="s">
        <v>24</v>
      </c>
      <c r="F104" s="8" t="s">
        <v>279</v>
      </c>
      <c r="G104" s="8" t="s">
        <v>0</v>
      </c>
      <c r="H104" s="8" t="s">
        <v>316</v>
      </c>
      <c r="I104" s="8" t="s">
        <v>221</v>
      </c>
      <c r="J104" s="17">
        <v>0</v>
      </c>
    </row>
    <row r="105" spans="2:10" s="10" customFormat="1" ht="93" customHeight="1" x14ac:dyDescent="0.2">
      <c r="B105" s="32" t="s">
        <v>193</v>
      </c>
      <c r="C105" s="41" t="s">
        <v>3</v>
      </c>
      <c r="D105" s="8" t="s">
        <v>2</v>
      </c>
      <c r="E105" s="8" t="s">
        <v>24</v>
      </c>
      <c r="F105" s="8" t="s">
        <v>279</v>
      </c>
      <c r="G105" s="8" t="s">
        <v>268</v>
      </c>
      <c r="H105" s="8" t="s">
        <v>316</v>
      </c>
      <c r="I105" s="8" t="s">
        <v>221</v>
      </c>
      <c r="J105" s="17">
        <v>0</v>
      </c>
    </row>
    <row r="106" spans="2:10" s="10" customFormat="1" ht="378" x14ac:dyDescent="0.2">
      <c r="B106" s="32" t="s">
        <v>194</v>
      </c>
      <c r="C106" s="39" t="s">
        <v>265</v>
      </c>
      <c r="D106" s="8" t="s">
        <v>2</v>
      </c>
      <c r="E106" s="8" t="s">
        <v>24</v>
      </c>
      <c r="F106" s="8" t="s">
        <v>266</v>
      </c>
      <c r="G106" s="8"/>
      <c r="H106" s="8" t="s">
        <v>269</v>
      </c>
      <c r="I106" s="8" t="s">
        <v>221</v>
      </c>
      <c r="J106" s="17">
        <v>0</v>
      </c>
    </row>
    <row r="107" spans="2:10" s="10" customFormat="1" ht="55.5" customHeight="1" x14ac:dyDescent="0.2">
      <c r="B107" s="32" t="s">
        <v>195</v>
      </c>
      <c r="C107" s="16" t="s">
        <v>5</v>
      </c>
      <c r="D107" s="8" t="s">
        <v>2</v>
      </c>
      <c r="E107" s="8" t="s">
        <v>24</v>
      </c>
      <c r="F107" s="8" t="s">
        <v>266</v>
      </c>
      <c r="G107" s="8" t="s">
        <v>0</v>
      </c>
      <c r="H107" s="8" t="s">
        <v>269</v>
      </c>
      <c r="I107" s="8" t="s">
        <v>221</v>
      </c>
      <c r="J107" s="17">
        <v>0</v>
      </c>
    </row>
    <row r="108" spans="2:10" s="10" customFormat="1" ht="75.75" customHeight="1" x14ac:dyDescent="0.2">
      <c r="B108" s="32" t="s">
        <v>196</v>
      </c>
      <c r="C108" s="16" t="s">
        <v>3</v>
      </c>
      <c r="D108" s="8" t="s">
        <v>2</v>
      </c>
      <c r="E108" s="8" t="s">
        <v>24</v>
      </c>
      <c r="F108" s="8" t="s">
        <v>266</v>
      </c>
      <c r="G108" s="8" t="s">
        <v>268</v>
      </c>
      <c r="H108" s="8" t="s">
        <v>269</v>
      </c>
      <c r="I108" s="8" t="s">
        <v>221</v>
      </c>
      <c r="J108" s="17">
        <v>0</v>
      </c>
    </row>
    <row r="109" spans="2:10" s="10" customFormat="1" ht="225" customHeight="1" x14ac:dyDescent="0.25">
      <c r="B109" s="23" t="s">
        <v>197</v>
      </c>
      <c r="C109" s="29" t="s">
        <v>179</v>
      </c>
      <c r="D109" s="8" t="s">
        <v>2</v>
      </c>
      <c r="E109" s="8" t="s">
        <v>24</v>
      </c>
      <c r="F109" s="8" t="s">
        <v>135</v>
      </c>
      <c r="G109" s="8"/>
      <c r="H109" s="8" t="s">
        <v>232</v>
      </c>
      <c r="I109" s="8" t="s">
        <v>232</v>
      </c>
      <c r="J109" s="17">
        <f>J110</f>
        <v>31.4</v>
      </c>
    </row>
    <row r="110" spans="2:10" s="10" customFormat="1" ht="60" customHeight="1" x14ac:dyDescent="0.2">
      <c r="B110" s="9" t="s">
        <v>249</v>
      </c>
      <c r="C110" s="16" t="s">
        <v>5</v>
      </c>
      <c r="D110" s="8" t="s">
        <v>2</v>
      </c>
      <c r="E110" s="8" t="s">
        <v>24</v>
      </c>
      <c r="F110" s="8" t="s">
        <v>135</v>
      </c>
      <c r="G110" s="8" t="s">
        <v>4</v>
      </c>
      <c r="H110" s="8" t="s">
        <v>232</v>
      </c>
      <c r="I110" s="8" t="s">
        <v>232</v>
      </c>
      <c r="J110" s="17">
        <f>J111</f>
        <v>31.4</v>
      </c>
    </row>
    <row r="111" spans="2:10" s="10" customFormat="1" ht="48.75" customHeight="1" x14ac:dyDescent="0.2">
      <c r="B111" s="8" t="s">
        <v>250</v>
      </c>
      <c r="C111" s="16" t="s">
        <v>3</v>
      </c>
      <c r="D111" s="8" t="s">
        <v>2</v>
      </c>
      <c r="E111" s="8" t="s">
        <v>24</v>
      </c>
      <c r="F111" s="8" t="s">
        <v>135</v>
      </c>
      <c r="G111" s="8" t="s">
        <v>0</v>
      </c>
      <c r="H111" s="8" t="s">
        <v>232</v>
      </c>
      <c r="I111" s="8" t="s">
        <v>232</v>
      </c>
      <c r="J111" s="17">
        <v>31.4</v>
      </c>
    </row>
    <row r="112" spans="2:10" s="10" customFormat="1" ht="193.5" customHeight="1" x14ac:dyDescent="0.2">
      <c r="B112" s="9" t="s">
        <v>251</v>
      </c>
      <c r="C112" s="16" t="s">
        <v>97</v>
      </c>
      <c r="D112" s="8" t="s">
        <v>2</v>
      </c>
      <c r="E112" s="8" t="s">
        <v>24</v>
      </c>
      <c r="F112" s="8" t="s">
        <v>114</v>
      </c>
      <c r="G112" s="8"/>
      <c r="H112" s="8" t="s">
        <v>267</v>
      </c>
      <c r="I112" s="8" t="s">
        <v>221</v>
      </c>
      <c r="J112" s="17">
        <f>J113</f>
        <v>0</v>
      </c>
    </row>
    <row r="113" spans="2:10" s="10" customFormat="1" ht="47.25" customHeight="1" x14ac:dyDescent="0.2">
      <c r="B113" s="8" t="s">
        <v>252</v>
      </c>
      <c r="C113" s="16" t="s">
        <v>5</v>
      </c>
      <c r="D113" s="8" t="s">
        <v>2</v>
      </c>
      <c r="E113" s="8" t="s">
        <v>24</v>
      </c>
      <c r="F113" s="8" t="s">
        <v>114</v>
      </c>
      <c r="G113" s="8" t="s">
        <v>4</v>
      </c>
      <c r="H113" s="8" t="s">
        <v>267</v>
      </c>
      <c r="I113" s="8" t="s">
        <v>221</v>
      </c>
      <c r="J113" s="17">
        <f>J114</f>
        <v>0</v>
      </c>
    </row>
    <row r="114" spans="2:10" s="10" customFormat="1" ht="54" customHeight="1" x14ac:dyDescent="0.2">
      <c r="B114" s="9" t="s">
        <v>253</v>
      </c>
      <c r="C114" s="16" t="s">
        <v>3</v>
      </c>
      <c r="D114" s="8" t="s">
        <v>2</v>
      </c>
      <c r="E114" s="8" t="s">
        <v>24</v>
      </c>
      <c r="F114" s="8" t="s">
        <v>114</v>
      </c>
      <c r="G114" s="8" t="s">
        <v>0</v>
      </c>
      <c r="H114" s="8" t="s">
        <v>267</v>
      </c>
      <c r="I114" s="8" t="s">
        <v>221</v>
      </c>
      <c r="J114" s="17">
        <v>0</v>
      </c>
    </row>
    <row r="115" spans="2:10" s="10" customFormat="1" ht="204" customHeight="1" x14ac:dyDescent="0.2">
      <c r="B115" s="9" t="s">
        <v>254</v>
      </c>
      <c r="C115" s="16" t="s">
        <v>233</v>
      </c>
      <c r="D115" s="8" t="s">
        <v>2</v>
      </c>
      <c r="E115" s="8" t="s">
        <v>24</v>
      </c>
      <c r="F115" s="8" t="s">
        <v>234</v>
      </c>
      <c r="G115" s="8"/>
      <c r="H115" s="8" t="s">
        <v>235</v>
      </c>
      <c r="I115" s="8" t="s">
        <v>221</v>
      </c>
      <c r="J115" s="17">
        <v>0</v>
      </c>
    </row>
    <row r="116" spans="2:10" s="10" customFormat="1" ht="54" customHeight="1" x14ac:dyDescent="0.2">
      <c r="B116" s="9" t="s">
        <v>255</v>
      </c>
      <c r="C116" s="16" t="s">
        <v>5</v>
      </c>
      <c r="D116" s="8" t="s">
        <v>2</v>
      </c>
      <c r="E116" s="8" t="s">
        <v>24</v>
      </c>
      <c r="F116" s="8" t="s">
        <v>234</v>
      </c>
      <c r="G116" s="8" t="s">
        <v>4</v>
      </c>
      <c r="H116" s="8" t="s">
        <v>235</v>
      </c>
      <c r="I116" s="8" t="s">
        <v>221</v>
      </c>
      <c r="J116" s="17">
        <v>0</v>
      </c>
    </row>
    <row r="117" spans="2:10" s="10" customFormat="1" ht="64.5" customHeight="1" x14ac:dyDescent="0.2">
      <c r="B117" s="9" t="s">
        <v>256</v>
      </c>
      <c r="C117" s="16" t="s">
        <v>3</v>
      </c>
      <c r="D117" s="8" t="s">
        <v>2</v>
      </c>
      <c r="E117" s="8" t="s">
        <v>24</v>
      </c>
      <c r="F117" s="8" t="s">
        <v>234</v>
      </c>
      <c r="G117" s="8" t="s">
        <v>0</v>
      </c>
      <c r="H117" s="8" t="s">
        <v>235</v>
      </c>
      <c r="I117" s="8" t="s">
        <v>221</v>
      </c>
      <c r="J117" s="17">
        <v>0</v>
      </c>
    </row>
    <row r="118" spans="2:10" s="11" customFormat="1" ht="27.75" customHeight="1" x14ac:dyDescent="0.2">
      <c r="B118" s="9" t="s">
        <v>257</v>
      </c>
      <c r="C118" s="16" t="s">
        <v>23</v>
      </c>
      <c r="D118" s="8" t="s">
        <v>2</v>
      </c>
      <c r="E118" s="8" t="s">
        <v>22</v>
      </c>
      <c r="F118" s="8"/>
      <c r="G118" s="8"/>
      <c r="H118" s="24">
        <v>2386.1999999999998</v>
      </c>
      <c r="I118" s="38" t="s">
        <v>240</v>
      </c>
      <c r="J118" s="17">
        <f>J119</f>
        <v>708.8</v>
      </c>
    </row>
    <row r="119" spans="2:10" s="10" customFormat="1" ht="31.5" x14ac:dyDescent="0.2">
      <c r="B119" s="8" t="s">
        <v>258</v>
      </c>
      <c r="C119" s="16" t="s">
        <v>21</v>
      </c>
      <c r="D119" s="8" t="s">
        <v>2</v>
      </c>
      <c r="E119" s="8" t="s">
        <v>18</v>
      </c>
      <c r="F119" s="23"/>
      <c r="G119" s="23"/>
      <c r="H119" s="24">
        <v>2386.1999999999998</v>
      </c>
      <c r="I119" s="38" t="s">
        <v>240</v>
      </c>
      <c r="J119" s="24">
        <f>J120</f>
        <v>708.8</v>
      </c>
    </row>
    <row r="120" spans="2:10" s="10" customFormat="1" ht="81.75" customHeight="1" x14ac:dyDescent="0.2">
      <c r="B120" s="9" t="s">
        <v>34</v>
      </c>
      <c r="C120" s="16" t="s">
        <v>98</v>
      </c>
      <c r="D120" s="8" t="s">
        <v>2</v>
      </c>
      <c r="E120" s="8" t="s">
        <v>18</v>
      </c>
      <c r="F120" s="23" t="s">
        <v>116</v>
      </c>
      <c r="G120" s="23"/>
      <c r="H120" s="40" t="s">
        <v>340</v>
      </c>
      <c r="I120" s="8" t="s">
        <v>239</v>
      </c>
      <c r="J120" s="24">
        <f>J121+J128</f>
        <v>708.8</v>
      </c>
    </row>
    <row r="121" spans="2:10" s="10" customFormat="1" ht="33.6" customHeight="1" x14ac:dyDescent="0.2">
      <c r="B121" s="8" t="s">
        <v>159</v>
      </c>
      <c r="C121" s="16" t="s">
        <v>20</v>
      </c>
      <c r="D121" s="8" t="s">
        <v>2</v>
      </c>
      <c r="E121" s="8" t="s">
        <v>18</v>
      </c>
      <c r="F121" s="8" t="s">
        <v>117</v>
      </c>
      <c r="G121" s="8"/>
      <c r="H121" s="40" t="s">
        <v>340</v>
      </c>
      <c r="I121" s="8" t="s">
        <v>239</v>
      </c>
      <c r="J121" s="17">
        <f>J122</f>
        <v>625.9</v>
      </c>
    </row>
    <row r="122" spans="2:10" s="10" customFormat="1" ht="112.5" customHeight="1" x14ac:dyDescent="0.2">
      <c r="B122" s="9" t="s">
        <v>175</v>
      </c>
      <c r="C122" s="25" t="s">
        <v>153</v>
      </c>
      <c r="D122" s="8" t="s">
        <v>2</v>
      </c>
      <c r="E122" s="8" t="s">
        <v>18</v>
      </c>
      <c r="F122" s="8" t="s">
        <v>150</v>
      </c>
      <c r="G122" s="8"/>
      <c r="H122" s="17">
        <v>2249.8000000000002</v>
      </c>
      <c r="I122" s="8" t="s">
        <v>239</v>
      </c>
      <c r="J122" s="17">
        <f>J123+J125</f>
        <v>625.9</v>
      </c>
    </row>
    <row r="123" spans="2:10" s="10" customFormat="1" ht="54.75" customHeight="1" x14ac:dyDescent="0.2">
      <c r="B123" s="8" t="s">
        <v>204</v>
      </c>
      <c r="C123" s="16" t="s">
        <v>5</v>
      </c>
      <c r="D123" s="8" t="s">
        <v>2</v>
      </c>
      <c r="E123" s="8" t="s">
        <v>18</v>
      </c>
      <c r="F123" s="8" t="s">
        <v>150</v>
      </c>
      <c r="G123" s="8" t="s">
        <v>4</v>
      </c>
      <c r="H123" s="8" t="s">
        <v>339</v>
      </c>
      <c r="I123" s="8" t="s">
        <v>238</v>
      </c>
      <c r="J123" s="17">
        <f>J124</f>
        <v>585.9</v>
      </c>
    </row>
    <row r="124" spans="2:10" s="10" customFormat="1" ht="48.75" customHeight="1" x14ac:dyDescent="0.2">
      <c r="B124" s="9" t="s">
        <v>205</v>
      </c>
      <c r="C124" s="16" t="s">
        <v>3</v>
      </c>
      <c r="D124" s="8" t="s">
        <v>2</v>
      </c>
      <c r="E124" s="8" t="s">
        <v>18</v>
      </c>
      <c r="F124" s="8" t="s">
        <v>150</v>
      </c>
      <c r="G124" s="8" t="s">
        <v>0</v>
      </c>
      <c r="H124" s="8" t="s">
        <v>339</v>
      </c>
      <c r="I124" s="8" t="s">
        <v>238</v>
      </c>
      <c r="J124" s="17">
        <v>585.9</v>
      </c>
    </row>
    <row r="125" spans="2:10" s="10" customFormat="1" ht="140.25" customHeight="1" x14ac:dyDescent="0.2">
      <c r="B125" s="9" t="s">
        <v>274</v>
      </c>
      <c r="C125" s="16" t="s">
        <v>171</v>
      </c>
      <c r="D125" s="8" t="s">
        <v>2</v>
      </c>
      <c r="E125" s="8" t="s">
        <v>18</v>
      </c>
      <c r="F125" s="8" t="s">
        <v>174</v>
      </c>
      <c r="G125" s="8"/>
      <c r="H125" s="8" t="s">
        <v>236</v>
      </c>
      <c r="I125" s="8" t="s">
        <v>236</v>
      </c>
      <c r="J125" s="17">
        <v>40</v>
      </c>
    </row>
    <row r="126" spans="2:10" s="10" customFormat="1" ht="36" customHeight="1" x14ac:dyDescent="0.2">
      <c r="B126" s="9" t="s">
        <v>275</v>
      </c>
      <c r="C126" s="16" t="s">
        <v>172</v>
      </c>
      <c r="D126" s="8" t="s">
        <v>2</v>
      </c>
      <c r="E126" s="8" t="s">
        <v>18</v>
      </c>
      <c r="F126" s="8" t="s">
        <v>174</v>
      </c>
      <c r="G126" s="8" t="s">
        <v>176</v>
      </c>
      <c r="H126" s="8" t="s">
        <v>236</v>
      </c>
      <c r="I126" s="8" t="s">
        <v>236</v>
      </c>
      <c r="J126" s="17">
        <f>J127</f>
        <v>40</v>
      </c>
    </row>
    <row r="127" spans="2:10" s="10" customFormat="1" ht="36" customHeight="1" x14ac:dyDescent="0.2">
      <c r="B127" s="9" t="s">
        <v>280</v>
      </c>
      <c r="C127" s="16" t="s">
        <v>173</v>
      </c>
      <c r="D127" s="8" t="s">
        <v>2</v>
      </c>
      <c r="E127" s="8" t="s">
        <v>18</v>
      </c>
      <c r="F127" s="8" t="s">
        <v>174</v>
      </c>
      <c r="G127" s="8" t="s">
        <v>177</v>
      </c>
      <c r="H127" s="8" t="s">
        <v>236</v>
      </c>
      <c r="I127" s="8" t="s">
        <v>236</v>
      </c>
      <c r="J127" s="17">
        <v>40</v>
      </c>
    </row>
    <row r="128" spans="2:10" s="10" customFormat="1" ht="86.25" customHeight="1" x14ac:dyDescent="0.2">
      <c r="B128" s="9" t="s">
        <v>281</v>
      </c>
      <c r="C128" s="16" t="s">
        <v>98</v>
      </c>
      <c r="D128" s="8" t="s">
        <v>2</v>
      </c>
      <c r="E128" s="8" t="s">
        <v>18</v>
      </c>
      <c r="F128" s="8" t="s">
        <v>116</v>
      </c>
      <c r="G128" s="8"/>
      <c r="H128" s="17">
        <v>96.7</v>
      </c>
      <c r="I128" s="12" t="str">
        <f t="shared" ref="I128:J131" si="1">I129</f>
        <v>82,9</v>
      </c>
      <c r="J128" s="17">
        <f t="shared" si="1"/>
        <v>82.9</v>
      </c>
    </row>
    <row r="129" spans="2:10" s="10" customFormat="1" ht="42.75" customHeight="1" x14ac:dyDescent="0.2">
      <c r="B129" s="8" t="s">
        <v>282</v>
      </c>
      <c r="C129" s="16" t="s">
        <v>19</v>
      </c>
      <c r="D129" s="8" t="s">
        <v>2</v>
      </c>
      <c r="E129" s="8" t="s">
        <v>18</v>
      </c>
      <c r="F129" s="8" t="s">
        <v>118</v>
      </c>
      <c r="G129" s="8"/>
      <c r="H129" s="17">
        <v>96.7</v>
      </c>
      <c r="I129" s="12" t="str">
        <f t="shared" si="1"/>
        <v>82,9</v>
      </c>
      <c r="J129" s="17">
        <f t="shared" si="1"/>
        <v>82.9</v>
      </c>
    </row>
    <row r="130" spans="2:10" s="10" customFormat="1" ht="147.75" customHeight="1" x14ac:dyDescent="0.2">
      <c r="B130" s="9" t="s">
        <v>31</v>
      </c>
      <c r="C130" s="16" t="s">
        <v>151</v>
      </c>
      <c r="D130" s="8" t="s">
        <v>2</v>
      </c>
      <c r="E130" s="8" t="s">
        <v>18</v>
      </c>
      <c r="F130" s="8" t="s">
        <v>152</v>
      </c>
      <c r="G130" s="8"/>
      <c r="H130" s="17">
        <v>96.7</v>
      </c>
      <c r="I130" s="12" t="str">
        <f t="shared" si="1"/>
        <v>82,9</v>
      </c>
      <c r="J130" s="17">
        <f t="shared" si="1"/>
        <v>82.9</v>
      </c>
    </row>
    <row r="131" spans="2:10" s="10" customFormat="1" ht="57" customHeight="1" x14ac:dyDescent="0.2">
      <c r="B131" s="8" t="s">
        <v>290</v>
      </c>
      <c r="C131" s="16" t="s">
        <v>5</v>
      </c>
      <c r="D131" s="8" t="s">
        <v>2</v>
      </c>
      <c r="E131" s="8" t="s">
        <v>18</v>
      </c>
      <c r="F131" s="8" t="s">
        <v>152</v>
      </c>
      <c r="G131" s="8" t="s">
        <v>4</v>
      </c>
      <c r="H131" s="17">
        <v>96.7</v>
      </c>
      <c r="I131" s="12" t="str">
        <f t="shared" si="1"/>
        <v>82,9</v>
      </c>
      <c r="J131" s="17">
        <f t="shared" si="1"/>
        <v>82.9</v>
      </c>
    </row>
    <row r="132" spans="2:10" s="10" customFormat="1" ht="67.5" customHeight="1" x14ac:dyDescent="0.2">
      <c r="B132" s="9" t="s">
        <v>291</v>
      </c>
      <c r="C132" s="16" t="s">
        <v>3</v>
      </c>
      <c r="D132" s="8" t="s">
        <v>2</v>
      </c>
      <c r="E132" s="8" t="s">
        <v>18</v>
      </c>
      <c r="F132" s="8" t="s">
        <v>152</v>
      </c>
      <c r="G132" s="8" t="s">
        <v>0</v>
      </c>
      <c r="H132" s="17">
        <v>96.7</v>
      </c>
      <c r="I132" s="8" t="s">
        <v>237</v>
      </c>
      <c r="J132" s="17">
        <v>82.9</v>
      </c>
    </row>
    <row r="133" spans="2:10" s="11" customFormat="1" ht="16.350000000000001" customHeight="1" x14ac:dyDescent="0.2">
      <c r="B133" s="8" t="s">
        <v>292</v>
      </c>
      <c r="C133" s="16" t="s">
        <v>17</v>
      </c>
      <c r="D133" s="8" t="s">
        <v>2</v>
      </c>
      <c r="E133" s="8" t="s">
        <v>16</v>
      </c>
      <c r="F133" s="8"/>
      <c r="G133" s="8"/>
      <c r="H133" s="17">
        <v>144</v>
      </c>
      <c r="I133" s="17">
        <v>144</v>
      </c>
      <c r="J133" s="17">
        <f>J134</f>
        <v>144</v>
      </c>
    </row>
    <row r="134" spans="2:10" s="10" customFormat="1" ht="33.75" customHeight="1" x14ac:dyDescent="0.2">
      <c r="B134" s="9" t="s">
        <v>293</v>
      </c>
      <c r="C134" s="16" t="s">
        <v>15</v>
      </c>
      <c r="D134" s="8" t="s">
        <v>2</v>
      </c>
      <c r="E134" s="8" t="s">
        <v>11</v>
      </c>
      <c r="F134" s="8" t="s">
        <v>104</v>
      </c>
      <c r="G134" s="8"/>
      <c r="H134" s="17">
        <v>144</v>
      </c>
      <c r="I134" s="17">
        <v>144</v>
      </c>
      <c r="J134" s="26">
        <f>J135</f>
        <v>144</v>
      </c>
    </row>
    <row r="135" spans="2:10" s="10" customFormat="1" ht="85.5" customHeight="1" x14ac:dyDescent="0.2">
      <c r="B135" s="8" t="s">
        <v>294</v>
      </c>
      <c r="C135" s="16" t="s">
        <v>155</v>
      </c>
      <c r="D135" s="8" t="s">
        <v>2</v>
      </c>
      <c r="E135" s="8" t="s">
        <v>11</v>
      </c>
      <c r="F135" s="8" t="s">
        <v>119</v>
      </c>
      <c r="G135" s="8"/>
      <c r="H135" s="17">
        <v>144</v>
      </c>
      <c r="I135" s="17">
        <v>144</v>
      </c>
      <c r="J135" s="17">
        <f>J136</f>
        <v>144</v>
      </c>
    </row>
    <row r="136" spans="2:10" s="10" customFormat="1" ht="33" customHeight="1" x14ac:dyDescent="0.2">
      <c r="B136" s="9" t="s">
        <v>318</v>
      </c>
      <c r="C136" s="16" t="s">
        <v>14</v>
      </c>
      <c r="D136" s="8" t="s">
        <v>2</v>
      </c>
      <c r="E136" s="8" t="s">
        <v>11</v>
      </c>
      <c r="F136" s="8" t="s">
        <v>119</v>
      </c>
      <c r="G136" s="8" t="s">
        <v>13</v>
      </c>
      <c r="H136" s="17">
        <v>144</v>
      </c>
      <c r="I136" s="17">
        <v>144</v>
      </c>
      <c r="J136" s="17">
        <f>J137</f>
        <v>144</v>
      </c>
    </row>
    <row r="137" spans="2:10" s="10" customFormat="1" ht="48.75" customHeight="1" x14ac:dyDescent="0.2">
      <c r="B137" s="8" t="s">
        <v>319</v>
      </c>
      <c r="C137" s="16" t="s">
        <v>12</v>
      </c>
      <c r="D137" s="8" t="s">
        <v>2</v>
      </c>
      <c r="E137" s="8" t="s">
        <v>11</v>
      </c>
      <c r="F137" s="8" t="s">
        <v>119</v>
      </c>
      <c r="G137" s="8" t="s">
        <v>10</v>
      </c>
      <c r="H137" s="17">
        <v>144</v>
      </c>
      <c r="I137" s="17">
        <v>144</v>
      </c>
      <c r="J137" s="17">
        <v>144</v>
      </c>
    </row>
    <row r="138" spans="2:10" s="10" customFormat="1" ht="27.75" customHeight="1" x14ac:dyDescent="0.2">
      <c r="B138" s="9" t="s">
        <v>320</v>
      </c>
      <c r="C138" s="16" t="s">
        <v>9</v>
      </c>
      <c r="D138" s="8" t="s">
        <v>2</v>
      </c>
      <c r="E138" s="8" t="s">
        <v>8</v>
      </c>
      <c r="F138" s="8"/>
      <c r="G138" s="8"/>
      <c r="H138" s="8" t="s">
        <v>342</v>
      </c>
      <c r="I138" s="17">
        <v>100</v>
      </c>
      <c r="J138" s="17">
        <f>J139</f>
        <v>100</v>
      </c>
    </row>
    <row r="139" spans="2:10" s="10" customFormat="1" ht="31.5" x14ac:dyDescent="0.2">
      <c r="B139" s="8" t="s">
        <v>321</v>
      </c>
      <c r="C139" s="16" t="s">
        <v>7</v>
      </c>
      <c r="D139" s="8" t="s">
        <v>2</v>
      </c>
      <c r="E139" s="8" t="s">
        <v>1</v>
      </c>
      <c r="F139" s="8"/>
      <c r="G139" s="8"/>
      <c r="H139" s="8" t="s">
        <v>342</v>
      </c>
      <c r="I139" s="17">
        <v>100</v>
      </c>
      <c r="J139" s="17">
        <f>J141</f>
        <v>100</v>
      </c>
    </row>
    <row r="140" spans="2:10" s="10" customFormat="1" ht="78.75" customHeight="1" x14ac:dyDescent="0.2">
      <c r="B140" s="9" t="s">
        <v>40</v>
      </c>
      <c r="C140" s="16" t="s">
        <v>100</v>
      </c>
      <c r="D140" s="8" t="s">
        <v>2</v>
      </c>
      <c r="E140" s="8" t="s">
        <v>1</v>
      </c>
      <c r="F140" s="8" t="s">
        <v>116</v>
      </c>
      <c r="G140" s="8"/>
      <c r="H140" s="8" t="s">
        <v>342</v>
      </c>
      <c r="I140" s="17">
        <v>100</v>
      </c>
      <c r="J140" s="17">
        <f>J142</f>
        <v>100</v>
      </c>
    </row>
    <row r="141" spans="2:10" ht="40.5" customHeight="1" x14ac:dyDescent="0.25">
      <c r="B141" s="8" t="s">
        <v>322</v>
      </c>
      <c r="C141" s="16" t="s">
        <v>6</v>
      </c>
      <c r="D141" s="8" t="s">
        <v>2</v>
      </c>
      <c r="E141" s="8" t="s">
        <v>1</v>
      </c>
      <c r="F141" s="8" t="s">
        <v>120</v>
      </c>
      <c r="G141" s="8"/>
      <c r="H141" s="8" t="s">
        <v>342</v>
      </c>
      <c r="I141" s="17">
        <v>100</v>
      </c>
      <c r="J141" s="26">
        <f>J142</f>
        <v>100</v>
      </c>
    </row>
    <row r="142" spans="2:10" ht="162" customHeight="1" x14ac:dyDescent="0.25">
      <c r="B142" s="9" t="s">
        <v>323</v>
      </c>
      <c r="C142" s="16" t="s">
        <v>99</v>
      </c>
      <c r="D142" s="8" t="s">
        <v>2</v>
      </c>
      <c r="E142" s="8" t="s">
        <v>1</v>
      </c>
      <c r="F142" s="8" t="s">
        <v>154</v>
      </c>
      <c r="G142" s="8"/>
      <c r="H142" s="8" t="s">
        <v>341</v>
      </c>
      <c r="I142" s="17">
        <v>100</v>
      </c>
      <c r="J142" s="17">
        <f>J143+G142</f>
        <v>100</v>
      </c>
    </row>
    <row r="143" spans="2:10" ht="54.75" customHeight="1" x14ac:dyDescent="0.25">
      <c r="B143" s="8" t="s">
        <v>324</v>
      </c>
      <c r="C143" s="16" t="s">
        <v>5</v>
      </c>
      <c r="D143" s="8" t="s">
        <v>2</v>
      </c>
      <c r="E143" s="8" t="s">
        <v>1</v>
      </c>
      <c r="F143" s="8" t="s">
        <v>154</v>
      </c>
      <c r="G143" s="8" t="s">
        <v>4</v>
      </c>
      <c r="H143" s="8" t="s">
        <v>341</v>
      </c>
      <c r="I143" s="17">
        <v>100</v>
      </c>
      <c r="J143" s="17">
        <f>J144</f>
        <v>100</v>
      </c>
    </row>
    <row r="144" spans="2:10" ht="64.5" customHeight="1" x14ac:dyDescent="0.25">
      <c r="B144" s="9" t="s">
        <v>325</v>
      </c>
      <c r="C144" s="22" t="s">
        <v>3</v>
      </c>
      <c r="D144" s="8" t="s">
        <v>2</v>
      </c>
      <c r="E144" s="8" t="s">
        <v>1</v>
      </c>
      <c r="F144" s="27" t="s">
        <v>154</v>
      </c>
      <c r="G144" s="8" t="s">
        <v>0</v>
      </c>
      <c r="H144" s="8" t="s">
        <v>341</v>
      </c>
      <c r="I144" s="17">
        <v>100</v>
      </c>
      <c r="J144" s="17">
        <v>100</v>
      </c>
    </row>
    <row r="145" spans="2:10" ht="178.5" customHeight="1" x14ac:dyDescent="0.25">
      <c r="B145" s="9" t="s">
        <v>326</v>
      </c>
      <c r="C145" s="22" t="s">
        <v>301</v>
      </c>
      <c r="D145" s="8" t="s">
        <v>2</v>
      </c>
      <c r="E145" s="27" t="s">
        <v>1</v>
      </c>
      <c r="F145" s="27" t="s">
        <v>302</v>
      </c>
      <c r="G145" s="27"/>
      <c r="H145" s="27" t="s">
        <v>303</v>
      </c>
      <c r="I145" s="28"/>
      <c r="J145" s="28"/>
    </row>
    <row r="146" spans="2:10" ht="64.5" customHeight="1" x14ac:dyDescent="0.25">
      <c r="B146" s="9" t="s">
        <v>327</v>
      </c>
      <c r="C146" s="22" t="s">
        <v>5</v>
      </c>
      <c r="D146" s="27" t="s">
        <v>2</v>
      </c>
      <c r="E146" s="27" t="s">
        <v>1</v>
      </c>
      <c r="F146" s="27" t="s">
        <v>302</v>
      </c>
      <c r="G146" s="27" t="s">
        <v>4</v>
      </c>
      <c r="H146" s="27" t="s">
        <v>303</v>
      </c>
      <c r="I146" s="28"/>
      <c r="J146" s="28"/>
    </row>
    <row r="147" spans="2:10" ht="64.5" customHeight="1" x14ac:dyDescent="0.25">
      <c r="B147" s="9" t="s">
        <v>328</v>
      </c>
      <c r="C147" s="22" t="s">
        <v>3</v>
      </c>
      <c r="D147" s="27" t="s">
        <v>2</v>
      </c>
      <c r="E147" s="27" t="s">
        <v>1</v>
      </c>
      <c r="F147" s="27" t="s">
        <v>302</v>
      </c>
      <c r="G147" s="27" t="s">
        <v>0</v>
      </c>
      <c r="H147" s="27" t="s">
        <v>303</v>
      </c>
      <c r="I147" s="28"/>
      <c r="J147" s="28"/>
    </row>
    <row r="148" spans="2:10" ht="41.25" customHeight="1" x14ac:dyDescent="0.25">
      <c r="B148" s="50"/>
      <c r="C148" s="51"/>
      <c r="D148" s="27"/>
      <c r="E148" s="27"/>
      <c r="F148" s="27"/>
      <c r="G148" s="27"/>
      <c r="H148" s="27" t="s">
        <v>331</v>
      </c>
      <c r="I148" s="27" t="s">
        <v>241</v>
      </c>
      <c r="J148" s="28">
        <f>J17+J59+J67+J79+J89+J100+J118+J133+J138</f>
        <v>10608.099999999999</v>
      </c>
    </row>
    <row r="149" spans="2:10" x14ac:dyDescent="0.25">
      <c r="B149" s="7"/>
      <c r="C149" s="4"/>
      <c r="D149" s="6"/>
      <c r="E149" s="6"/>
      <c r="F149" s="6"/>
      <c r="G149" s="6"/>
      <c r="H149" s="6"/>
      <c r="I149" s="6"/>
      <c r="J149" s="5"/>
    </row>
  </sheetData>
  <mergeCells count="9">
    <mergeCell ref="H1:J1"/>
    <mergeCell ref="H2:J2"/>
    <mergeCell ref="G13:J13"/>
    <mergeCell ref="B148:C148"/>
    <mergeCell ref="B11:J11"/>
    <mergeCell ref="B8:J8"/>
    <mergeCell ref="B9:J9"/>
    <mergeCell ref="C12:J12"/>
    <mergeCell ref="D7:J7"/>
  </mergeCells>
  <pageMargins left="0.70866141732283472" right="0.31496062992125984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2025-12-23T11:38:22Z</cp:lastPrinted>
  <dcterms:created xsi:type="dcterms:W3CDTF">2013-12-15T08:59:04Z</dcterms:created>
  <dcterms:modified xsi:type="dcterms:W3CDTF">2025-12-23T11:38:24Z</dcterms:modified>
</cp:coreProperties>
</file>